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gentura2020-my.sharepoint.com/personal/aiste_mockiene_gamta_lt/Documents/Darbalaukis/KĖLIMAS/Skaiciuokles/"/>
    </mc:Choice>
  </mc:AlternateContent>
  <xr:revisionPtr revIDLastSave="877" documentId="8_{F6F573F5-492C-4AAD-AF64-2131560286EC}" xr6:coauthVersionLast="47" xr6:coauthVersionMax="47" xr10:uidLastSave="{B6A627BD-7080-428C-B1BA-C05A674E8DD3}"/>
  <bookViews>
    <workbookView minimized="1" xWindow="1140" yWindow="6270" windowWidth="15285" windowHeight="9075" activeTab="3" xr2:uid="{9CFF52C6-3783-4CEC-BCDF-13F9138FA39B}"/>
  </bookViews>
  <sheets>
    <sheet name="LT ST harvest" sheetId="7" r:id="rId1"/>
    <sheet name="LT ST derlius" sheetId="6" state="hidden" r:id="rId2"/>
    <sheet name="LT ST sown area" sheetId="5" r:id="rId3"/>
    <sheet name="ST LT Harvested area" sheetId="2" r:id="rId4"/>
    <sheet name="LT ST pasetas plotas" sheetId="4" state="hidden" r:id="rId5"/>
    <sheet name="LT ST Nuimtas plotas" sheetId="3" state="hidden" r:id="rId6"/>
    <sheet name="Wheat" sheetId="1" r:id="rId7"/>
    <sheet name="Rye" sheetId="8" r:id="rId8"/>
    <sheet name="Rape" sheetId="9" r:id="rId9"/>
    <sheet name="Grass 15" sheetId="10" r:id="rId10"/>
    <sheet name="Triticale" sheetId="11" r:id="rId11"/>
    <sheet name="All crops" sheetId="12" r:id="rId12"/>
  </sheets>
  <definedNames>
    <definedName name="JR_PAGE_ANCHOR_0_1" localSheetId="1">'LT ST derlius'!$A$1</definedName>
    <definedName name="JR_PAGE_ANCHOR_0_1" localSheetId="0">'LT ST harvest'!$A$1</definedName>
    <definedName name="JR_PAGE_ANCHOR_0_1" localSheetId="5">'LT ST Nuimtas plotas'!$A$1</definedName>
    <definedName name="JR_PAGE_ANCHOR_0_1" localSheetId="4">'LT ST pasetas plotas'!$A$1</definedName>
    <definedName name="JR_PAGE_ANCHOR_0_1" localSheetId="2">'LT ST sown area'!$A$1</definedName>
    <definedName name="JR_PAGE_ANCHOR_0_1">'ST LT Harvested area'!$A$1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T59" i="12"/>
  <c r="E60" i="1"/>
  <c r="E55" i="1"/>
  <c r="E36" i="1"/>
  <c r="E27" i="1"/>
  <c r="W8" i="8"/>
  <c r="Y12" i="8"/>
  <c r="Y12" i="1"/>
  <c r="D13" i="1"/>
  <c r="E21" i="1"/>
  <c r="E15" i="1"/>
  <c r="AM36" i="11" l="1"/>
  <c r="AM38" i="11" s="1"/>
  <c r="AM37" i="11"/>
  <c r="AM27" i="11"/>
  <c r="AM28" i="11"/>
  <c r="AM29" i="11" s="1"/>
  <c r="AM21" i="11"/>
  <c r="AM23" i="11" s="1"/>
  <c r="AM22" i="11"/>
  <c r="AM15" i="11"/>
  <c r="AM17" i="11" s="1"/>
  <c r="AM16" i="11"/>
  <c r="AM8" i="11"/>
  <c r="AM10" i="11" s="1"/>
  <c r="AM9" i="11"/>
  <c r="AM59" i="10"/>
  <c r="AM60" i="10"/>
  <c r="AM54" i="10"/>
  <c r="AM56" i="10" s="1"/>
  <c r="AM55" i="10"/>
  <c r="AM36" i="10"/>
  <c r="AM38" i="10" s="1"/>
  <c r="AM37" i="10"/>
  <c r="AM27" i="10"/>
  <c r="AM29" i="10" s="1"/>
  <c r="AM28" i="10"/>
  <c r="AM21" i="10"/>
  <c r="AM22" i="10"/>
  <c r="AM23" i="10" s="1"/>
  <c r="AM15" i="10"/>
  <c r="AM17" i="10" s="1"/>
  <c r="AM16" i="10"/>
  <c r="AM8" i="10"/>
  <c r="AM10" i="10" s="1"/>
  <c r="AM9" i="10"/>
  <c r="AM59" i="9"/>
  <c r="AM60" i="9"/>
  <c r="AM54" i="9"/>
  <c r="AM56" i="9" s="1"/>
  <c r="AM55" i="9"/>
  <c r="AM36" i="9"/>
  <c r="AM38" i="9" s="1"/>
  <c r="AM37" i="9"/>
  <c r="AM27" i="9"/>
  <c r="AM28" i="9"/>
  <c r="AM29" i="9" s="1"/>
  <c r="AM21" i="9"/>
  <c r="AM22" i="9"/>
  <c r="AM23" i="9"/>
  <c r="AM15" i="9"/>
  <c r="AM16" i="9"/>
  <c r="AM17" i="9"/>
  <c r="AM8" i="9"/>
  <c r="AM10" i="9" s="1"/>
  <c r="AM9" i="9"/>
  <c r="AM59" i="8"/>
  <c r="AM54" i="8"/>
  <c r="AM60" i="8"/>
  <c r="AM56" i="8"/>
  <c r="AM55" i="8"/>
  <c r="AM36" i="8"/>
  <c r="AM38" i="8" s="1"/>
  <c r="AM37" i="8"/>
  <c r="AM27" i="8"/>
  <c r="AM28" i="8"/>
  <c r="AM29" i="8" s="1"/>
  <c r="AM21" i="8"/>
  <c r="AM22" i="8"/>
  <c r="AM23" i="8" s="1"/>
  <c r="AM15" i="8"/>
  <c r="AM17" i="8" s="1"/>
  <c r="AM16" i="8"/>
  <c r="AM8" i="8"/>
  <c r="AM10" i="8" s="1"/>
  <c r="AM9" i="8"/>
  <c r="AM21" i="1"/>
  <c r="AM22" i="1"/>
  <c r="AM15" i="1"/>
  <c r="AM16" i="1"/>
  <c r="AM8" i="1"/>
  <c r="AM10" i="1" s="1"/>
  <c r="AM9" i="1"/>
  <c r="AM17" i="1" l="1"/>
  <c r="AM65" i="12"/>
  <c r="AM64" i="12"/>
  <c r="AM66" i="12" s="1"/>
  <c r="AM23" i="1"/>
  <c r="AM28" i="1"/>
  <c r="AM37" i="1" s="1"/>
  <c r="AM27" i="1"/>
  <c r="AM67" i="12"/>
  <c r="AM12" i="11"/>
  <c r="AM12" i="10"/>
  <c r="AM12" i="9"/>
  <c r="AM12" i="8"/>
  <c r="AM12" i="1"/>
  <c r="AM29" i="1" l="1"/>
  <c r="AM36" i="1"/>
  <c r="D56" i="12"/>
  <c r="C56" i="12"/>
  <c r="B56" i="12"/>
  <c r="A56" i="12"/>
  <c r="B51" i="12"/>
  <c r="B50" i="12"/>
  <c r="B47" i="12"/>
  <c r="B46" i="12"/>
  <c r="B43" i="12"/>
  <c r="A43" i="12"/>
  <c r="D38" i="12"/>
  <c r="C38" i="12"/>
  <c r="B38" i="12"/>
  <c r="A38" i="12"/>
  <c r="AE37" i="12"/>
  <c r="D29" i="12"/>
  <c r="C29" i="12"/>
  <c r="B29" i="12"/>
  <c r="A29" i="12"/>
  <c r="AG28" i="12"/>
  <c r="AG37" i="12" s="1"/>
  <c r="Y28" i="12"/>
  <c r="Y37" i="12" s="1"/>
  <c r="AI27" i="12"/>
  <c r="AI36" i="12" s="1"/>
  <c r="AA27" i="12"/>
  <c r="AA36" i="12" s="1"/>
  <c r="AK23" i="12"/>
  <c r="U23" i="12"/>
  <c r="M23" i="12"/>
  <c r="D23" i="12"/>
  <c r="C23" i="12"/>
  <c r="B23" i="12"/>
  <c r="A23" i="12"/>
  <c r="AL22" i="12"/>
  <c r="AK22" i="12"/>
  <c r="AJ22" i="12"/>
  <c r="AI22" i="12"/>
  <c r="AH22" i="12"/>
  <c r="AG22" i="12"/>
  <c r="AF22" i="12"/>
  <c r="AE22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AL21" i="12"/>
  <c r="AL23" i="12" s="1"/>
  <c r="AK21" i="12"/>
  <c r="AJ21" i="12"/>
  <c r="AJ27" i="12" s="1"/>
  <c r="AI21" i="12"/>
  <c r="AH21" i="12"/>
  <c r="AH28" i="12" s="1"/>
  <c r="AH37" i="12" s="1"/>
  <c r="AG21" i="12"/>
  <c r="AG27" i="12" s="1"/>
  <c r="AG29" i="12" s="1"/>
  <c r="AF21" i="12"/>
  <c r="AE21" i="12"/>
  <c r="AE28" i="12" s="1"/>
  <c r="AD21" i="12"/>
  <c r="AD23" i="12" s="1"/>
  <c r="AC21" i="12"/>
  <c r="AC23" i="12" s="1"/>
  <c r="AB21" i="12"/>
  <c r="AB27" i="12" s="1"/>
  <c r="AA21" i="12"/>
  <c r="Z21" i="12"/>
  <c r="Z28" i="12" s="1"/>
  <c r="Z37" i="12" s="1"/>
  <c r="Y21" i="12"/>
  <c r="Y27" i="12" s="1"/>
  <c r="Y29" i="12" s="1"/>
  <c r="X21" i="12"/>
  <c r="W21" i="12"/>
  <c r="V21" i="12"/>
  <c r="V23" i="12" s="1"/>
  <c r="U21" i="12"/>
  <c r="T21" i="12"/>
  <c r="S21" i="12"/>
  <c r="R21" i="12"/>
  <c r="Q21" i="12"/>
  <c r="P21" i="12"/>
  <c r="O21" i="12"/>
  <c r="N21" i="12"/>
  <c r="N23" i="12" s="1"/>
  <c r="M21" i="12"/>
  <c r="L21" i="12"/>
  <c r="K21" i="12"/>
  <c r="J21" i="12"/>
  <c r="I21" i="12"/>
  <c r="H21" i="12"/>
  <c r="G21" i="12"/>
  <c r="F21" i="12"/>
  <c r="F23" i="12" s="1"/>
  <c r="E21" i="12"/>
  <c r="AE17" i="12"/>
  <c r="G17" i="12"/>
  <c r="D17" i="12"/>
  <c r="C17" i="12"/>
  <c r="B17" i="12"/>
  <c r="A17" i="12"/>
  <c r="AL16" i="12"/>
  <c r="AK16" i="12"/>
  <c r="AJ16" i="12"/>
  <c r="AI16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AL15" i="12"/>
  <c r="AL17" i="12" s="1"/>
  <c r="AK15" i="12"/>
  <c r="AK17" i="12" s="1"/>
  <c r="AJ15" i="12"/>
  <c r="AJ17" i="12" s="1"/>
  <c r="AI15" i="12"/>
  <c r="AI17" i="12" s="1"/>
  <c r="AH15" i="12"/>
  <c r="AH17" i="12" s="1"/>
  <c r="AG15" i="12"/>
  <c r="AG17" i="12" s="1"/>
  <c r="AF15" i="12"/>
  <c r="AF17" i="12" s="1"/>
  <c r="AE15" i="12"/>
  <c r="AE12" i="12" s="1"/>
  <c r="AD15" i="12"/>
  <c r="AD17" i="12" s="1"/>
  <c r="AC15" i="12"/>
  <c r="AC17" i="12" s="1"/>
  <c r="AB15" i="12"/>
  <c r="AB17" i="12" s="1"/>
  <c r="AA15" i="12"/>
  <c r="AA17" i="12" s="1"/>
  <c r="Z15" i="12"/>
  <c r="Z17" i="12" s="1"/>
  <c r="Y15" i="12"/>
  <c r="Y17" i="12" s="1"/>
  <c r="X15" i="12"/>
  <c r="X17" i="12" s="1"/>
  <c r="W15" i="12"/>
  <c r="V15" i="12"/>
  <c r="V17" i="12" s="1"/>
  <c r="U15" i="12"/>
  <c r="U17" i="12" s="1"/>
  <c r="T15" i="12"/>
  <c r="T17" i="12" s="1"/>
  <c r="S15" i="12"/>
  <c r="S17" i="12" s="1"/>
  <c r="R15" i="12"/>
  <c r="R17" i="12" s="1"/>
  <c r="Q15" i="12"/>
  <c r="P15" i="12"/>
  <c r="P17" i="12" s="1"/>
  <c r="O15" i="12"/>
  <c r="O17" i="12" s="1"/>
  <c r="N15" i="12"/>
  <c r="N17" i="12" s="1"/>
  <c r="M15" i="12"/>
  <c r="M17" i="12" s="1"/>
  <c r="L15" i="12"/>
  <c r="L17" i="12" s="1"/>
  <c r="K15" i="12"/>
  <c r="K17" i="12" s="1"/>
  <c r="J15" i="12"/>
  <c r="J17" i="12" s="1"/>
  <c r="I15" i="12"/>
  <c r="H15" i="12"/>
  <c r="H17" i="12" s="1"/>
  <c r="G15" i="12"/>
  <c r="F15" i="12"/>
  <c r="F17" i="12" s="1"/>
  <c r="E15" i="12"/>
  <c r="E17" i="12" s="1"/>
  <c r="AJ12" i="12"/>
  <c r="AH12" i="12"/>
  <c r="AB12" i="12"/>
  <c r="Z12" i="12"/>
  <c r="AF10" i="12"/>
  <c r="D10" i="12"/>
  <c r="C10" i="12"/>
  <c r="B10" i="12"/>
  <c r="A10" i="12"/>
  <c r="AL9" i="12"/>
  <c r="AK9" i="12"/>
  <c r="AJ9" i="12"/>
  <c r="AI9" i="12"/>
  <c r="AH9" i="12"/>
  <c r="AG9" i="12"/>
  <c r="AF9" i="12"/>
  <c r="AE9" i="12"/>
  <c r="AD9" i="12"/>
  <c r="AC9" i="12"/>
  <c r="AB9" i="12"/>
  <c r="AA9" i="12"/>
  <c r="Z9" i="12"/>
  <c r="Y9" i="12"/>
  <c r="AL8" i="12"/>
  <c r="AK8" i="12"/>
  <c r="AJ8" i="12"/>
  <c r="AI8" i="12"/>
  <c r="AI12" i="12" s="1"/>
  <c r="AH8" i="12"/>
  <c r="AG8" i="12"/>
  <c r="AG10" i="12" s="1"/>
  <c r="AF8" i="12"/>
  <c r="AE8" i="12"/>
  <c r="AE10" i="12" s="1"/>
  <c r="AD8" i="12"/>
  <c r="AC8" i="12"/>
  <c r="AC10" i="12" s="1"/>
  <c r="AB8" i="12"/>
  <c r="AA8" i="12"/>
  <c r="AA12" i="12" s="1"/>
  <c r="Z8" i="12"/>
  <c r="Y8" i="12"/>
  <c r="Y10" i="12" s="1"/>
  <c r="AM38" i="1" l="1"/>
  <c r="AM55" i="1"/>
  <c r="AM56" i="1"/>
  <c r="AF28" i="12"/>
  <c r="AF37" i="12" s="1"/>
  <c r="W17" i="12"/>
  <c r="K23" i="12"/>
  <c r="S23" i="12"/>
  <c r="AA23" i="12"/>
  <c r="AI23" i="12"/>
  <c r="AB29" i="12"/>
  <c r="AB36" i="12"/>
  <c r="AA55" i="12"/>
  <c r="AA54" i="12"/>
  <c r="Y36" i="12"/>
  <c r="AJ29" i="12"/>
  <c r="AJ36" i="12"/>
  <c r="AF12" i="12"/>
  <c r="AC28" i="12"/>
  <c r="AC37" i="12" s="1"/>
  <c r="AC27" i="12"/>
  <c r="AK28" i="12"/>
  <c r="AK37" i="12" s="1"/>
  <c r="AK27" i="12"/>
  <c r="E23" i="12"/>
  <c r="AI55" i="12"/>
  <c r="AI54" i="12"/>
  <c r="AG36" i="12"/>
  <c r="I17" i="12"/>
  <c r="Q17" i="12"/>
  <c r="G23" i="12"/>
  <c r="O23" i="12"/>
  <c r="W23" i="12"/>
  <c r="AE23" i="12"/>
  <c r="AA28" i="12"/>
  <c r="AA37" i="12" s="1"/>
  <c r="AA38" i="12" s="1"/>
  <c r="AI28" i="12"/>
  <c r="Z10" i="12"/>
  <c r="AH10" i="12"/>
  <c r="AA10" i="12"/>
  <c r="AI10" i="12"/>
  <c r="AC12" i="12"/>
  <c r="AK12" i="12"/>
  <c r="H23" i="12"/>
  <c r="P23" i="12"/>
  <c r="X23" i="12"/>
  <c r="AF23" i="12"/>
  <c r="AD27" i="12"/>
  <c r="AL27" i="12"/>
  <c r="AB28" i="12"/>
  <c r="AB37" i="12" s="1"/>
  <c r="AJ28" i="12"/>
  <c r="AJ37" i="12" s="1"/>
  <c r="AB10" i="12"/>
  <c r="AJ10" i="12"/>
  <c r="AD12" i="12"/>
  <c r="AL12" i="12"/>
  <c r="I23" i="12"/>
  <c r="Q23" i="12"/>
  <c r="Y23" i="12"/>
  <c r="AG23" i="12"/>
  <c r="AE27" i="12"/>
  <c r="J23" i="12"/>
  <c r="R23" i="12"/>
  <c r="Z23" i="12"/>
  <c r="AH23" i="12"/>
  <c r="AF27" i="12"/>
  <c r="AD28" i="12"/>
  <c r="AD37" i="12" s="1"/>
  <c r="AL28" i="12"/>
  <c r="AL37" i="12" s="1"/>
  <c r="AK10" i="12"/>
  <c r="AD10" i="12"/>
  <c r="AL10" i="12"/>
  <c r="Y12" i="12"/>
  <c r="AG12" i="12"/>
  <c r="L23" i="12"/>
  <c r="T23" i="12"/>
  <c r="AB23" i="12"/>
  <c r="AJ23" i="12"/>
  <c r="Z27" i="12"/>
  <c r="AH27" i="12"/>
  <c r="B51" i="11"/>
  <c r="B50" i="11"/>
  <c r="B47" i="11"/>
  <c r="B46" i="11"/>
  <c r="F22" i="11"/>
  <c r="G22" i="11"/>
  <c r="H22" i="11"/>
  <c r="I22" i="11"/>
  <c r="J22" i="11"/>
  <c r="K22" i="11"/>
  <c r="K23" i="11" s="1"/>
  <c r="L22" i="11"/>
  <c r="M22" i="11"/>
  <c r="N22" i="11"/>
  <c r="O22" i="11"/>
  <c r="P22" i="11"/>
  <c r="Q22" i="11"/>
  <c r="R22" i="11"/>
  <c r="S22" i="11"/>
  <c r="S23" i="11" s="1"/>
  <c r="T22" i="11"/>
  <c r="U22" i="11"/>
  <c r="V22" i="11"/>
  <c r="W22" i="11"/>
  <c r="X22" i="11"/>
  <c r="Y22" i="11"/>
  <c r="Z22" i="11"/>
  <c r="AA22" i="11"/>
  <c r="AA23" i="11" s="1"/>
  <c r="AB22" i="11"/>
  <c r="AC22" i="11"/>
  <c r="AD22" i="11"/>
  <c r="AE22" i="11"/>
  <c r="AF22" i="11"/>
  <c r="AG22" i="11"/>
  <c r="AH22" i="11"/>
  <c r="AI22" i="11"/>
  <c r="AI23" i="11" s="1"/>
  <c r="AJ22" i="11"/>
  <c r="AK22" i="11"/>
  <c r="AL22" i="11"/>
  <c r="E22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Y21" i="11"/>
  <c r="Z21" i="11"/>
  <c r="AA21" i="11"/>
  <c r="AB21" i="11"/>
  <c r="AC21" i="11"/>
  <c r="AC27" i="11" s="1"/>
  <c r="AD21" i="11"/>
  <c r="AE21" i="11"/>
  <c r="AF21" i="11"/>
  <c r="AG21" i="11"/>
  <c r="AH21" i="11"/>
  <c r="AI21" i="11"/>
  <c r="AJ21" i="11"/>
  <c r="AK21" i="11"/>
  <c r="AK27" i="11" s="1"/>
  <c r="AL21" i="11"/>
  <c r="E21" i="11"/>
  <c r="P16" i="11"/>
  <c r="Q16" i="11"/>
  <c r="R16" i="11"/>
  <c r="S16" i="11"/>
  <c r="T16" i="11"/>
  <c r="U16" i="11"/>
  <c r="V16" i="11"/>
  <c r="W16" i="11"/>
  <c r="W17" i="11" s="1"/>
  <c r="X16" i="11"/>
  <c r="Y16" i="11"/>
  <c r="Z16" i="11"/>
  <c r="AA16" i="11"/>
  <c r="AB16" i="11"/>
  <c r="AC16" i="11"/>
  <c r="AD16" i="11"/>
  <c r="AE16" i="11"/>
  <c r="AE17" i="11" s="1"/>
  <c r="AF16" i="11"/>
  <c r="AG16" i="11"/>
  <c r="AH16" i="11"/>
  <c r="AI16" i="11"/>
  <c r="AJ16" i="11"/>
  <c r="AK16" i="11"/>
  <c r="AL16" i="11"/>
  <c r="F16" i="11"/>
  <c r="G16" i="11"/>
  <c r="H16" i="11"/>
  <c r="I16" i="11"/>
  <c r="J16" i="11"/>
  <c r="K16" i="11"/>
  <c r="K17" i="11" s="1"/>
  <c r="L16" i="11"/>
  <c r="M16" i="11"/>
  <c r="N16" i="11"/>
  <c r="O16" i="11"/>
  <c r="E16" i="11"/>
  <c r="E17" i="11" s="1"/>
  <c r="F15" i="11"/>
  <c r="G15" i="11"/>
  <c r="H15" i="11"/>
  <c r="I15" i="11"/>
  <c r="J15" i="11"/>
  <c r="K15" i="11"/>
  <c r="L15" i="11"/>
  <c r="L17" i="11" s="1"/>
  <c r="M15" i="11"/>
  <c r="N15" i="11"/>
  <c r="O15" i="11"/>
  <c r="P15" i="11"/>
  <c r="Q15" i="11"/>
  <c r="R15" i="11"/>
  <c r="R17" i="11" s="1"/>
  <c r="S15" i="11"/>
  <c r="T15" i="11"/>
  <c r="T17" i="11" s="1"/>
  <c r="U15" i="11"/>
  <c r="U17" i="11" s="1"/>
  <c r="V15" i="11"/>
  <c r="W15" i="11"/>
  <c r="X15" i="11"/>
  <c r="Y15" i="11"/>
  <c r="Z15" i="11"/>
  <c r="AA15" i="11"/>
  <c r="AB15" i="11"/>
  <c r="AC15" i="11"/>
  <c r="AC17" i="11" s="1"/>
  <c r="AD15" i="11"/>
  <c r="AE15" i="11"/>
  <c r="AF15" i="11"/>
  <c r="AG15" i="11"/>
  <c r="AH15" i="11"/>
  <c r="AH17" i="11" s="1"/>
  <c r="AI15" i="11"/>
  <c r="AJ15" i="11"/>
  <c r="AK15" i="11"/>
  <c r="AK17" i="11" s="1"/>
  <c r="AL15" i="11"/>
  <c r="E15" i="11"/>
  <c r="Z9" i="11"/>
  <c r="AA9" i="11"/>
  <c r="AB9" i="11"/>
  <c r="AC9" i="11"/>
  <c r="AD9" i="11"/>
  <c r="AE9" i="11"/>
  <c r="AF9" i="11"/>
  <c r="AG9" i="11"/>
  <c r="AH9" i="11"/>
  <c r="AH10" i="11" s="1"/>
  <c r="AI9" i="11"/>
  <c r="AJ9" i="11"/>
  <c r="AK9" i="11"/>
  <c r="AL9" i="11"/>
  <c r="Y9" i="11"/>
  <c r="Z8" i="11"/>
  <c r="AA8" i="11"/>
  <c r="AB8" i="11"/>
  <c r="AC8" i="11"/>
  <c r="AC10" i="11" s="1"/>
  <c r="AD8" i="11"/>
  <c r="AE8" i="11"/>
  <c r="AF8" i="11"/>
  <c r="AF12" i="11" s="1"/>
  <c r="AG8" i="11"/>
  <c r="AG12" i="11" s="1"/>
  <c r="AH8" i="11"/>
  <c r="AI8" i="11"/>
  <c r="AJ8" i="11"/>
  <c r="AK8" i="11"/>
  <c r="AK10" i="11" s="1"/>
  <c r="AL8" i="11"/>
  <c r="Y8" i="11"/>
  <c r="Y12" i="11" s="1"/>
  <c r="D56" i="11"/>
  <c r="C56" i="11"/>
  <c r="B56" i="11"/>
  <c r="A56" i="11"/>
  <c r="A43" i="11"/>
  <c r="B43" i="11"/>
  <c r="D38" i="11"/>
  <c r="C38" i="11"/>
  <c r="B38" i="11"/>
  <c r="A38" i="11"/>
  <c r="D29" i="11"/>
  <c r="C29" i="11"/>
  <c r="B29" i="11"/>
  <c r="A29" i="11"/>
  <c r="AH27" i="11"/>
  <c r="Z27" i="11"/>
  <c r="D23" i="11"/>
  <c r="C23" i="11"/>
  <c r="B23" i="11"/>
  <c r="A23" i="11"/>
  <c r="AL28" i="11"/>
  <c r="AL37" i="11" s="1"/>
  <c r="AJ23" i="11"/>
  <c r="AH23" i="11"/>
  <c r="AE23" i="11"/>
  <c r="AD28" i="11"/>
  <c r="AD37" i="11" s="1"/>
  <c r="AB28" i="11"/>
  <c r="AB37" i="11" s="1"/>
  <c r="Z23" i="11"/>
  <c r="W23" i="11"/>
  <c r="R23" i="11"/>
  <c r="O23" i="11"/>
  <c r="J23" i="11"/>
  <c r="G23" i="11"/>
  <c r="D17" i="11"/>
  <c r="C17" i="11"/>
  <c r="B17" i="11"/>
  <c r="A17" i="11"/>
  <c r="AL12" i="11"/>
  <c r="AJ17" i="11"/>
  <c r="AI17" i="11"/>
  <c r="AG17" i="11"/>
  <c r="AF17" i="11"/>
  <c r="AD12" i="11"/>
  <c r="AB17" i="11"/>
  <c r="AA17" i="11"/>
  <c r="Z17" i="11"/>
  <c r="Y17" i="11"/>
  <c r="X17" i="11"/>
  <c r="S17" i="11"/>
  <c r="Q17" i="11"/>
  <c r="P17" i="11"/>
  <c r="O17" i="11"/>
  <c r="J17" i="11"/>
  <c r="I17" i="11"/>
  <c r="H17" i="11"/>
  <c r="G17" i="11"/>
  <c r="D10" i="11"/>
  <c r="C10" i="11"/>
  <c r="B10" i="11"/>
  <c r="A10" i="11"/>
  <c r="AL10" i="11"/>
  <c r="AJ10" i="11"/>
  <c r="AI10" i="11"/>
  <c r="AD10" i="11"/>
  <c r="AB10" i="11"/>
  <c r="AA10" i="11"/>
  <c r="Z10" i="11"/>
  <c r="B42" i="10"/>
  <c r="B41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X22" i="10"/>
  <c r="Y22" i="10"/>
  <c r="Z22" i="10"/>
  <c r="AA22" i="10"/>
  <c r="AB22" i="10"/>
  <c r="AC22" i="10"/>
  <c r="AD22" i="10"/>
  <c r="AE22" i="10"/>
  <c r="AF22" i="10"/>
  <c r="AG22" i="10"/>
  <c r="AH22" i="10"/>
  <c r="AI22" i="10"/>
  <c r="AJ22" i="10"/>
  <c r="AK22" i="10"/>
  <c r="AL22" i="10"/>
  <c r="E22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C28" i="10" s="1"/>
  <c r="AC37" i="10" s="1"/>
  <c r="AD21" i="10"/>
  <c r="AE21" i="10"/>
  <c r="AF21" i="10"/>
  <c r="AG21" i="10"/>
  <c r="AH21" i="10"/>
  <c r="AI21" i="10"/>
  <c r="AJ21" i="10"/>
  <c r="AK21" i="10"/>
  <c r="AK28" i="10" s="1"/>
  <c r="AK37" i="10" s="1"/>
  <c r="AL21" i="10"/>
  <c r="E21" i="10"/>
  <c r="F16" i="10"/>
  <c r="G16" i="10"/>
  <c r="G17" i="10" s="1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D17" i="10" s="1"/>
  <c r="AE16" i="10"/>
  <c r="AE17" i="10" s="1"/>
  <c r="AF16" i="10"/>
  <c r="AG16" i="10"/>
  <c r="AH16" i="10"/>
  <c r="AI16" i="10"/>
  <c r="AJ16" i="10"/>
  <c r="AK16" i="10"/>
  <c r="AL16" i="10"/>
  <c r="E16" i="10"/>
  <c r="F15" i="10"/>
  <c r="G15" i="10"/>
  <c r="H15" i="10"/>
  <c r="I15" i="10"/>
  <c r="J15" i="10"/>
  <c r="K15" i="10"/>
  <c r="L15" i="10"/>
  <c r="L17" i="10" s="1"/>
  <c r="M15" i="10"/>
  <c r="M17" i="10" s="1"/>
  <c r="N15" i="10"/>
  <c r="O15" i="10"/>
  <c r="P15" i="10"/>
  <c r="Q15" i="10"/>
  <c r="R15" i="10"/>
  <c r="S15" i="10"/>
  <c r="T15" i="10"/>
  <c r="T17" i="10" s="1"/>
  <c r="U15" i="10"/>
  <c r="U17" i="10" s="1"/>
  <c r="V15" i="10"/>
  <c r="W15" i="10"/>
  <c r="X15" i="10"/>
  <c r="Y15" i="10"/>
  <c r="Z15" i="10"/>
  <c r="AA15" i="10"/>
  <c r="AB15" i="10"/>
  <c r="AB12" i="10" s="1"/>
  <c r="AC15" i="10"/>
  <c r="AC17" i="10" s="1"/>
  <c r="AD15" i="10"/>
  <c r="AE15" i="10"/>
  <c r="AF15" i="10"/>
  <c r="AG15" i="10"/>
  <c r="AH15" i="10"/>
  <c r="AI15" i="10"/>
  <c r="AJ15" i="10"/>
  <c r="AJ12" i="10" s="1"/>
  <c r="AK15" i="10"/>
  <c r="AK17" i="10" s="1"/>
  <c r="AL15" i="10"/>
  <c r="D53" i="5"/>
  <c r="E15" i="10" s="1"/>
  <c r="Z9" i="10"/>
  <c r="AA9" i="10"/>
  <c r="AB9" i="10"/>
  <c r="AB10" i="10" s="1"/>
  <c r="AC9" i="10"/>
  <c r="AD9" i="10"/>
  <c r="AE9" i="10"/>
  <c r="AE10" i="10" s="1"/>
  <c r="AF9" i="10"/>
  <c r="AG9" i="10"/>
  <c r="AH9" i="10"/>
  <c r="AI9" i="10"/>
  <c r="AJ9" i="10"/>
  <c r="AK9" i="10"/>
  <c r="AL9" i="10"/>
  <c r="Y9" i="10"/>
  <c r="Z8" i="10"/>
  <c r="AA8" i="10"/>
  <c r="AB8" i="10"/>
  <c r="AC8" i="10"/>
  <c r="AD8" i="10"/>
  <c r="AD10" i="10" s="1"/>
  <c r="AE8" i="10"/>
  <c r="AF8" i="10"/>
  <c r="AG8" i="10"/>
  <c r="AG28" i="10" s="1"/>
  <c r="AG37" i="10" s="1"/>
  <c r="AH8" i="10"/>
  <c r="AI8" i="10"/>
  <c r="AJ8" i="10"/>
  <c r="AK8" i="10"/>
  <c r="AL8" i="10"/>
  <c r="Y8" i="10"/>
  <c r="Y12" i="10" s="1"/>
  <c r="D56" i="10"/>
  <c r="C56" i="10"/>
  <c r="B56" i="10"/>
  <c r="A56" i="10"/>
  <c r="A43" i="10"/>
  <c r="D38" i="10"/>
  <c r="C38" i="10"/>
  <c r="B38" i="10"/>
  <c r="A38" i="10"/>
  <c r="D29" i="10"/>
  <c r="C29" i="10"/>
  <c r="B29" i="10"/>
  <c r="A29" i="10"/>
  <c r="AI28" i="10"/>
  <c r="AI37" i="10" s="1"/>
  <c r="AA28" i="10"/>
  <c r="AA37" i="10" s="1"/>
  <c r="AI27" i="10"/>
  <c r="AI36" i="10" s="1"/>
  <c r="AA27" i="10"/>
  <c r="AA36" i="10" s="1"/>
  <c r="W23" i="10"/>
  <c r="O23" i="10"/>
  <c r="G23" i="10"/>
  <c r="D23" i="10"/>
  <c r="C23" i="10"/>
  <c r="B23" i="10"/>
  <c r="A23" i="10"/>
  <c r="AJ23" i="10"/>
  <c r="AI23" i="10"/>
  <c r="AH27" i="10"/>
  <c r="AG27" i="10"/>
  <c r="AG36" i="10" s="1"/>
  <c r="AE23" i="10"/>
  <c r="AB23" i="10"/>
  <c r="AA23" i="10"/>
  <c r="Z27" i="10"/>
  <c r="T23" i="10"/>
  <c r="S23" i="10"/>
  <c r="L23" i="10"/>
  <c r="K23" i="10"/>
  <c r="Y17" i="10"/>
  <c r="D17" i="10"/>
  <c r="C17" i="10"/>
  <c r="B17" i="10"/>
  <c r="A17" i="10"/>
  <c r="AL17" i="10"/>
  <c r="AJ17" i="10"/>
  <c r="AI17" i="10"/>
  <c r="AH17" i="10"/>
  <c r="AG17" i="10"/>
  <c r="AF17" i="10"/>
  <c r="AE12" i="10"/>
  <c r="AB17" i="10"/>
  <c r="AA17" i="10"/>
  <c r="Z17" i="10"/>
  <c r="X17" i="10"/>
  <c r="V17" i="10"/>
  <c r="S17" i="10"/>
  <c r="R17" i="10"/>
  <c r="Q17" i="10"/>
  <c r="P17" i="10"/>
  <c r="N17" i="10"/>
  <c r="K17" i="10"/>
  <c r="J17" i="10"/>
  <c r="I17" i="10"/>
  <c r="H17" i="10"/>
  <c r="F17" i="10"/>
  <c r="AH12" i="10"/>
  <c r="Z12" i="10"/>
  <c r="AH10" i="10"/>
  <c r="Z10" i="10"/>
  <c r="D10" i="10"/>
  <c r="C10" i="10"/>
  <c r="B10" i="10"/>
  <c r="A10" i="10"/>
  <c r="AL10" i="10"/>
  <c r="AK10" i="10"/>
  <c r="AJ10" i="10"/>
  <c r="AI10" i="10"/>
  <c r="AG12" i="10"/>
  <c r="AC10" i="10"/>
  <c r="AA10" i="10"/>
  <c r="B42" i="9"/>
  <c r="B41" i="9"/>
  <c r="F22" i="9"/>
  <c r="G22" i="9"/>
  <c r="G23" i="9" s="1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AG22" i="9"/>
  <c r="AH22" i="9"/>
  <c r="AI22" i="9"/>
  <c r="AJ22" i="9"/>
  <c r="AK22" i="9"/>
  <c r="AL22" i="9"/>
  <c r="E22" i="9"/>
  <c r="AF21" i="9"/>
  <c r="AG21" i="9"/>
  <c r="AH21" i="9"/>
  <c r="AI21" i="9"/>
  <c r="AJ21" i="9"/>
  <c r="AK21" i="9"/>
  <c r="AL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A28" i="9" s="1"/>
  <c r="AA37" i="9" s="1"/>
  <c r="AB21" i="9"/>
  <c r="AC21" i="9"/>
  <c r="AD21" i="9"/>
  <c r="AD28" i="9" s="1"/>
  <c r="AD37" i="9" s="1"/>
  <c r="AE21" i="9"/>
  <c r="E21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S17" i="9" s="1"/>
  <c r="T16" i="9"/>
  <c r="U16" i="9"/>
  <c r="V16" i="9"/>
  <c r="W16" i="9"/>
  <c r="X16" i="9"/>
  <c r="Y16" i="9"/>
  <c r="Z16" i="9"/>
  <c r="AA16" i="9"/>
  <c r="AA17" i="9" s="1"/>
  <c r="AB16" i="9"/>
  <c r="AC16" i="9"/>
  <c r="AD16" i="9"/>
  <c r="AE16" i="9"/>
  <c r="AF16" i="9"/>
  <c r="AG16" i="9"/>
  <c r="AH16" i="9"/>
  <c r="AI16" i="9"/>
  <c r="AJ16" i="9"/>
  <c r="AK16" i="9"/>
  <c r="AL16" i="9"/>
  <c r="E16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AG15" i="9"/>
  <c r="AH15" i="9"/>
  <c r="AH17" i="9" s="1"/>
  <c r="AI15" i="9"/>
  <c r="AJ15" i="9"/>
  <c r="AJ12" i="9" s="1"/>
  <c r="AK15" i="9"/>
  <c r="AL15" i="9"/>
  <c r="E15" i="9"/>
  <c r="Z9" i="9"/>
  <c r="AA9" i="9"/>
  <c r="AB9" i="9"/>
  <c r="AC9" i="9"/>
  <c r="AD9" i="9"/>
  <c r="AE9" i="9"/>
  <c r="AF9" i="9"/>
  <c r="AG9" i="9"/>
  <c r="AH9" i="9"/>
  <c r="AH10" i="9" s="1"/>
  <c r="AI9" i="9"/>
  <c r="AI10" i="9" s="1"/>
  <c r="AJ9" i="9"/>
  <c r="AJ10" i="9" s="1"/>
  <c r="AK9" i="9"/>
  <c r="AL9" i="9"/>
  <c r="Y9" i="9"/>
  <c r="Z8" i="9"/>
  <c r="AA8" i="9"/>
  <c r="AB8" i="9"/>
  <c r="AC8" i="9"/>
  <c r="AD8" i="9"/>
  <c r="AE8" i="9"/>
  <c r="AF8" i="9"/>
  <c r="AG8" i="9"/>
  <c r="AG28" i="9" s="1"/>
  <c r="AG37" i="9" s="1"/>
  <c r="AH8" i="9"/>
  <c r="AI8" i="9"/>
  <c r="AJ8" i="9"/>
  <c r="AK8" i="9"/>
  <c r="AL8" i="9"/>
  <c r="Y8" i="9"/>
  <c r="D56" i="9"/>
  <c r="C56" i="9"/>
  <c r="B56" i="9"/>
  <c r="A56" i="9"/>
  <c r="A43" i="9"/>
  <c r="D38" i="9"/>
  <c r="C38" i="9"/>
  <c r="B38" i="9"/>
  <c r="A38" i="9"/>
  <c r="D29" i="9"/>
  <c r="C29" i="9"/>
  <c r="B29" i="9"/>
  <c r="A29" i="9"/>
  <c r="AI28" i="9"/>
  <c r="AI37" i="9" s="1"/>
  <c r="Y28" i="9"/>
  <c r="Y37" i="9" s="1"/>
  <c r="AI27" i="9"/>
  <c r="AI36" i="9" s="1"/>
  <c r="D23" i="9"/>
  <c r="C23" i="9"/>
  <c r="B23" i="9"/>
  <c r="A23" i="9"/>
  <c r="AL28" i="9"/>
  <c r="AL37" i="9" s="1"/>
  <c r="AJ23" i="9"/>
  <c r="AB23" i="9"/>
  <c r="Y27" i="9"/>
  <c r="T23" i="9"/>
  <c r="L23" i="9"/>
  <c r="AG17" i="9"/>
  <c r="I17" i="9"/>
  <c r="G17" i="9"/>
  <c r="D17" i="9"/>
  <c r="C17" i="9"/>
  <c r="B17" i="9"/>
  <c r="A17" i="9"/>
  <c r="AL17" i="9"/>
  <c r="AI17" i="9"/>
  <c r="AF17" i="9"/>
  <c r="AE12" i="9"/>
  <c r="AD17" i="9"/>
  <c r="AB17" i="9"/>
  <c r="Z17" i="9"/>
  <c r="Y17" i="9"/>
  <c r="X17" i="9"/>
  <c r="W17" i="9"/>
  <c r="V17" i="9"/>
  <c r="T17" i="9"/>
  <c r="R17" i="9"/>
  <c r="Q17" i="9"/>
  <c r="P17" i="9"/>
  <c r="N17" i="9"/>
  <c r="L17" i="9"/>
  <c r="K17" i="9"/>
  <c r="J17" i="9"/>
  <c r="H17" i="9"/>
  <c r="F17" i="9"/>
  <c r="AB12" i="9"/>
  <c r="D10" i="9"/>
  <c r="C10" i="9"/>
  <c r="B10" i="9"/>
  <c r="A10" i="9"/>
  <c r="AF10" i="9"/>
  <c r="AK10" i="9"/>
  <c r="AE10" i="9"/>
  <c r="AC10" i="9"/>
  <c r="AB10" i="9"/>
  <c r="AA10" i="9"/>
  <c r="Z12" i="9"/>
  <c r="B42" i="8"/>
  <c r="B41" i="8"/>
  <c r="B43" i="8" s="1"/>
  <c r="F22" i="8"/>
  <c r="G22" i="8"/>
  <c r="H22" i="8"/>
  <c r="I22" i="8"/>
  <c r="J22" i="8"/>
  <c r="K22" i="8"/>
  <c r="K23" i="8" s="1"/>
  <c r="L22" i="8"/>
  <c r="M22" i="8"/>
  <c r="N22" i="8"/>
  <c r="O22" i="8"/>
  <c r="P22" i="8"/>
  <c r="Q22" i="8"/>
  <c r="R22" i="8"/>
  <c r="S22" i="8"/>
  <c r="S23" i="8" s="1"/>
  <c r="T22" i="8"/>
  <c r="U22" i="8"/>
  <c r="V22" i="8"/>
  <c r="W22" i="8"/>
  <c r="X22" i="8"/>
  <c r="Y22" i="8"/>
  <c r="Z22" i="8"/>
  <c r="AA22" i="8"/>
  <c r="AA23" i="8" s="1"/>
  <c r="AB22" i="8"/>
  <c r="AC22" i="8"/>
  <c r="AD22" i="8"/>
  <c r="AE22" i="8"/>
  <c r="AF22" i="8"/>
  <c r="AG22" i="8"/>
  <c r="AH22" i="8"/>
  <c r="AI22" i="8"/>
  <c r="AJ22" i="8"/>
  <c r="AK22" i="8"/>
  <c r="AL22" i="8"/>
  <c r="E22" i="8"/>
  <c r="F21" i="8"/>
  <c r="G21" i="8"/>
  <c r="H21" i="8"/>
  <c r="I21" i="8"/>
  <c r="J21" i="8"/>
  <c r="K21" i="8"/>
  <c r="L21" i="8"/>
  <c r="L23" i="8" s="1"/>
  <c r="M21" i="8"/>
  <c r="N21" i="8"/>
  <c r="O21" i="8"/>
  <c r="P21" i="8"/>
  <c r="Q21" i="8"/>
  <c r="R21" i="8"/>
  <c r="S21" i="8"/>
  <c r="T21" i="8"/>
  <c r="T23" i="8" s="1"/>
  <c r="U21" i="8"/>
  <c r="V21" i="8"/>
  <c r="W21" i="8"/>
  <c r="X21" i="8"/>
  <c r="Y21" i="8"/>
  <c r="Z21" i="8"/>
  <c r="AA21" i="8"/>
  <c r="AB21" i="8"/>
  <c r="AB23" i="8" s="1"/>
  <c r="AC21" i="8"/>
  <c r="AC28" i="8" s="1"/>
  <c r="AC37" i="8" s="1"/>
  <c r="AD21" i="8"/>
  <c r="AE21" i="8"/>
  <c r="AF21" i="8"/>
  <c r="AG21" i="8"/>
  <c r="AH21" i="8"/>
  <c r="AI21" i="8"/>
  <c r="AJ21" i="8"/>
  <c r="AJ23" i="8" s="1"/>
  <c r="AK21" i="8"/>
  <c r="AK28" i="8" s="1"/>
  <c r="AK37" i="8" s="1"/>
  <c r="AL21" i="8"/>
  <c r="E21" i="8"/>
  <c r="Z9" i="8"/>
  <c r="AA9" i="8"/>
  <c r="AB9" i="8"/>
  <c r="AC9" i="8"/>
  <c r="AD9" i="8"/>
  <c r="AE9" i="8"/>
  <c r="AF9" i="8"/>
  <c r="AG9" i="8"/>
  <c r="AH9" i="8"/>
  <c r="AI9" i="8"/>
  <c r="AJ9" i="8"/>
  <c r="AK9" i="8"/>
  <c r="AL9" i="8"/>
  <c r="Y9" i="8"/>
  <c r="F15" i="8"/>
  <c r="G15" i="8"/>
  <c r="H15" i="8"/>
  <c r="H17" i="8" s="1"/>
  <c r="I15" i="8"/>
  <c r="J15" i="8"/>
  <c r="K15" i="8"/>
  <c r="K17" i="8" s="1"/>
  <c r="L15" i="8"/>
  <c r="M15" i="8"/>
  <c r="M17" i="8" s="1"/>
  <c r="N15" i="8"/>
  <c r="O15" i="8"/>
  <c r="P15" i="8"/>
  <c r="P17" i="8" s="1"/>
  <c r="Q15" i="8"/>
  <c r="R15" i="8"/>
  <c r="S15" i="8"/>
  <c r="S17" i="8" s="1"/>
  <c r="T15" i="8"/>
  <c r="U15" i="8"/>
  <c r="U17" i="8" s="1"/>
  <c r="V15" i="8"/>
  <c r="W15" i="8"/>
  <c r="X15" i="8"/>
  <c r="X17" i="8" s="1"/>
  <c r="Y15" i="8"/>
  <c r="Z15" i="8"/>
  <c r="AA15" i="8"/>
  <c r="AA17" i="8" s="1"/>
  <c r="AB15" i="8"/>
  <c r="AC15" i="8"/>
  <c r="AC17" i="8" s="1"/>
  <c r="AD15" i="8"/>
  <c r="AE15" i="8"/>
  <c r="AF15" i="8"/>
  <c r="AF17" i="8" s="1"/>
  <c r="AG15" i="8"/>
  <c r="AH15" i="8"/>
  <c r="AI15" i="8"/>
  <c r="AI17" i="8" s="1"/>
  <c r="AJ15" i="8"/>
  <c r="AK15" i="8"/>
  <c r="AK17" i="8" s="1"/>
  <c r="AL15" i="8"/>
  <c r="F16" i="8"/>
  <c r="G16" i="8"/>
  <c r="G17" i="8" s="1"/>
  <c r="H16" i="8"/>
  <c r="I16" i="8"/>
  <c r="J16" i="8"/>
  <c r="J17" i="8" s="1"/>
  <c r="K16" i="8"/>
  <c r="L16" i="8"/>
  <c r="M16" i="8"/>
  <c r="N16" i="8"/>
  <c r="O16" i="8"/>
  <c r="O17" i="8" s="1"/>
  <c r="P16" i="8"/>
  <c r="Q16" i="8"/>
  <c r="R16" i="8"/>
  <c r="R17" i="8" s="1"/>
  <c r="S16" i="8"/>
  <c r="T16" i="8"/>
  <c r="U16" i="8"/>
  <c r="V16" i="8"/>
  <c r="W16" i="8"/>
  <c r="W17" i="8" s="1"/>
  <c r="X16" i="8"/>
  <c r="Y16" i="8"/>
  <c r="Z16" i="8"/>
  <c r="Z17" i="8" s="1"/>
  <c r="AA16" i="8"/>
  <c r="AB16" i="8"/>
  <c r="AC16" i="8"/>
  <c r="AD16" i="8"/>
  <c r="AE16" i="8"/>
  <c r="AE17" i="8" s="1"/>
  <c r="AF16" i="8"/>
  <c r="AG16" i="8"/>
  <c r="AH16" i="8"/>
  <c r="AH17" i="8" s="1"/>
  <c r="AI16" i="8"/>
  <c r="AJ16" i="8"/>
  <c r="AK16" i="8"/>
  <c r="AL16" i="8"/>
  <c r="E16" i="8"/>
  <c r="E15" i="8"/>
  <c r="Z8" i="8"/>
  <c r="AA8" i="8"/>
  <c r="AB8" i="8"/>
  <c r="AC8" i="8"/>
  <c r="AD8" i="8"/>
  <c r="AE8" i="8"/>
  <c r="AF8" i="8"/>
  <c r="AG8" i="8"/>
  <c r="AG12" i="8" s="1"/>
  <c r="AH8" i="8"/>
  <c r="AI8" i="8"/>
  <c r="AJ8" i="8"/>
  <c r="AK8" i="8"/>
  <c r="AL8" i="8"/>
  <c r="Y8" i="8"/>
  <c r="D56" i="8"/>
  <c r="C56" i="8"/>
  <c r="B56" i="8"/>
  <c r="A56" i="8"/>
  <c r="A43" i="8"/>
  <c r="D38" i="8"/>
  <c r="C38" i="8"/>
  <c r="B38" i="8"/>
  <c r="A38" i="8"/>
  <c r="D29" i="8"/>
  <c r="C29" i="8"/>
  <c r="B29" i="8"/>
  <c r="A29" i="8"/>
  <c r="D23" i="8"/>
  <c r="C23" i="8"/>
  <c r="B23" i="8"/>
  <c r="A23" i="8"/>
  <c r="AL28" i="8"/>
  <c r="AL37" i="8" s="1"/>
  <c r="AI23" i="8"/>
  <c r="AH23" i="8"/>
  <c r="AG23" i="8"/>
  <c r="AF28" i="8"/>
  <c r="AF37" i="8" s="1"/>
  <c r="AE27" i="8"/>
  <c r="AD28" i="8"/>
  <c r="AD37" i="8" s="1"/>
  <c r="Z23" i="8"/>
  <c r="Y23" i="8"/>
  <c r="R23" i="8"/>
  <c r="Q23" i="8"/>
  <c r="J23" i="8"/>
  <c r="I23" i="8"/>
  <c r="D17" i="8"/>
  <c r="C17" i="8"/>
  <c r="B17" i="8"/>
  <c r="A17" i="8"/>
  <c r="AL17" i="8"/>
  <c r="AJ17" i="8"/>
  <c r="AG17" i="8"/>
  <c r="AD17" i="8"/>
  <c r="AB17" i="8"/>
  <c r="Y17" i="8"/>
  <c r="V17" i="8"/>
  <c r="T17" i="8"/>
  <c r="Q17" i="8"/>
  <c r="N17" i="8"/>
  <c r="L17" i="8"/>
  <c r="I17" i="8"/>
  <c r="F17" i="8"/>
  <c r="AE12" i="8"/>
  <c r="D10" i="8"/>
  <c r="C10" i="8"/>
  <c r="B10" i="8"/>
  <c r="A10" i="8"/>
  <c r="AL10" i="8"/>
  <c r="AK10" i="8"/>
  <c r="AJ10" i="8"/>
  <c r="AI10" i="8"/>
  <c r="AH27" i="8"/>
  <c r="AE10" i="8"/>
  <c r="AD10" i="8"/>
  <c r="AB10" i="8"/>
  <c r="AA10" i="8"/>
  <c r="Z27" i="8"/>
  <c r="D57" i="1"/>
  <c r="C57" i="1"/>
  <c r="B57" i="1"/>
  <c r="A57" i="1"/>
  <c r="A43" i="1"/>
  <c r="B42" i="1"/>
  <c r="B4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E22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E16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Y9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Y8" i="1"/>
  <c r="D38" i="1"/>
  <c r="C38" i="1"/>
  <c r="B38" i="1"/>
  <c r="A38" i="1"/>
  <c r="D29" i="1"/>
  <c r="C29" i="1"/>
  <c r="B29" i="1"/>
  <c r="A29" i="1"/>
  <c r="D23" i="1"/>
  <c r="C23" i="1"/>
  <c r="B23" i="1"/>
  <c r="A23" i="1"/>
  <c r="D10" i="1"/>
  <c r="C10" i="1"/>
  <c r="B10" i="1"/>
  <c r="A10" i="1"/>
  <c r="B17" i="1"/>
  <c r="C17" i="1"/>
  <c r="D17" i="1"/>
  <c r="A17" i="1"/>
  <c r="B9" i="4"/>
  <c r="B6" i="4"/>
  <c r="B4" i="4"/>
  <c r="C6" i="4"/>
  <c r="C7" i="4" s="1"/>
  <c r="D6" i="4"/>
  <c r="D7" i="4" s="1"/>
  <c r="E6" i="4"/>
  <c r="E7" i="4" s="1"/>
  <c r="F6" i="4"/>
  <c r="F7" i="4" s="1"/>
  <c r="G6" i="4"/>
  <c r="G7" i="4" s="1"/>
  <c r="H6" i="4"/>
  <c r="H7" i="4" s="1"/>
  <c r="I6" i="4"/>
  <c r="I7" i="4" s="1"/>
  <c r="J6" i="4"/>
  <c r="J7" i="4" s="1"/>
  <c r="K6" i="4"/>
  <c r="K7" i="4" s="1"/>
  <c r="L6" i="4"/>
  <c r="L7" i="4" s="1"/>
  <c r="M6" i="4"/>
  <c r="M7" i="4" s="1"/>
  <c r="N6" i="4"/>
  <c r="N7" i="4" s="1"/>
  <c r="O6" i="4"/>
  <c r="O7" i="4" s="1"/>
  <c r="P6" i="4"/>
  <c r="P7" i="4" s="1"/>
  <c r="Q6" i="4"/>
  <c r="Q7" i="4" s="1"/>
  <c r="R6" i="4"/>
  <c r="R7" i="4" s="1"/>
  <c r="S6" i="4"/>
  <c r="S7" i="4" s="1"/>
  <c r="T6" i="4"/>
  <c r="T7" i="4" s="1"/>
  <c r="U6" i="4"/>
  <c r="U7" i="4" s="1"/>
  <c r="V6" i="4"/>
  <c r="V7" i="4" s="1"/>
  <c r="W6" i="4"/>
  <c r="W7" i="4" s="1"/>
  <c r="X6" i="4"/>
  <c r="X7" i="4" s="1"/>
  <c r="Y6" i="4"/>
  <c r="Y7" i="4" s="1"/>
  <c r="Z6" i="4"/>
  <c r="Z7" i="4" s="1"/>
  <c r="AA6" i="4"/>
  <c r="AA7" i="4" s="1"/>
  <c r="AB6" i="4"/>
  <c r="AB7" i="4" s="1"/>
  <c r="AC6" i="4"/>
  <c r="AC7" i="4" s="1"/>
  <c r="AD6" i="4"/>
  <c r="AD7" i="4" s="1"/>
  <c r="AE6" i="4"/>
  <c r="AE7" i="4" s="1"/>
  <c r="AF6" i="4"/>
  <c r="AF7" i="4" s="1"/>
  <c r="AG6" i="4"/>
  <c r="AG7" i="4" s="1"/>
  <c r="AH6" i="4"/>
  <c r="AH7" i="4" s="1"/>
  <c r="AI6" i="4"/>
  <c r="AI7" i="4" s="1"/>
  <c r="B7" i="4"/>
  <c r="AF65" i="12" l="1"/>
  <c r="AF64" i="12"/>
  <c r="AM54" i="11"/>
  <c r="AM55" i="11"/>
  <c r="AE65" i="12"/>
  <c r="AE64" i="12"/>
  <c r="AL64" i="12"/>
  <c r="AL65" i="12"/>
  <c r="AD65" i="12"/>
  <c r="AD64" i="12"/>
  <c r="AK64" i="12"/>
  <c r="AK65" i="12"/>
  <c r="AC64" i="12"/>
  <c r="AC65" i="12"/>
  <c r="AI64" i="12"/>
  <c r="AI65" i="12"/>
  <c r="AA64" i="12"/>
  <c r="AA65" i="12"/>
  <c r="Y65" i="12"/>
  <c r="Y64" i="12"/>
  <c r="AJ64" i="12"/>
  <c r="AJ65" i="12"/>
  <c r="AB64" i="12"/>
  <c r="AB65" i="12"/>
  <c r="AM57" i="1"/>
  <c r="AM61" i="1"/>
  <c r="AM60" i="1"/>
  <c r="AH64" i="12"/>
  <c r="AH65" i="12"/>
  <c r="Z64" i="12"/>
  <c r="Z65" i="12"/>
  <c r="AG65" i="12"/>
  <c r="AG64" i="12"/>
  <c r="AD36" i="12"/>
  <c r="AD29" i="12"/>
  <c r="AI37" i="12"/>
  <c r="AI38" i="12" s="1"/>
  <c r="AI29" i="12"/>
  <c r="AK36" i="12"/>
  <c r="AK29" i="12"/>
  <c r="AJ55" i="12"/>
  <c r="AJ54" i="12"/>
  <c r="AJ38" i="12"/>
  <c r="AB55" i="12"/>
  <c r="AB54" i="12"/>
  <c r="AB38" i="12"/>
  <c r="Z36" i="12"/>
  <c r="Z29" i="12"/>
  <c r="D13" i="12"/>
  <c r="AG55" i="12"/>
  <c r="AG54" i="12"/>
  <c r="AG38" i="12"/>
  <c r="AH36" i="12"/>
  <c r="AH29" i="12"/>
  <c r="AC36" i="12"/>
  <c r="AC29" i="12"/>
  <c r="AF36" i="12"/>
  <c r="AF29" i="12"/>
  <c r="AI56" i="12"/>
  <c r="Y55" i="12"/>
  <c r="Y54" i="12"/>
  <c r="Y38" i="12"/>
  <c r="AA29" i="12"/>
  <c r="AE36" i="12"/>
  <c r="AE29" i="12"/>
  <c r="AL36" i="12"/>
  <c r="AL29" i="12"/>
  <c r="AA56" i="12"/>
  <c r="M17" i="11"/>
  <c r="AF28" i="11"/>
  <c r="AF37" i="11" s="1"/>
  <c r="AF27" i="11"/>
  <c r="AG27" i="11"/>
  <c r="AG36" i="11" s="1"/>
  <c r="AF10" i="11"/>
  <c r="AG10" i="11"/>
  <c r="Y27" i="11"/>
  <c r="Y36" i="11" s="1"/>
  <c r="Y10" i="11"/>
  <c r="AF36" i="11"/>
  <c r="AC36" i="11"/>
  <c r="AK36" i="11"/>
  <c r="AK29" i="11"/>
  <c r="AH29" i="11"/>
  <c r="N17" i="11"/>
  <c r="L23" i="11"/>
  <c r="Z12" i="11"/>
  <c r="AH12" i="11"/>
  <c r="E23" i="11"/>
  <c r="M23" i="11"/>
  <c r="U23" i="11"/>
  <c r="AC23" i="11"/>
  <c r="AK23" i="11"/>
  <c r="AA27" i="11"/>
  <c r="AI27" i="11"/>
  <c r="Y28" i="11"/>
  <c r="Y37" i="11" s="1"/>
  <c r="AG28" i="11"/>
  <c r="AG37" i="11" s="1"/>
  <c r="F17" i="11"/>
  <c r="AD17" i="11"/>
  <c r="T23" i="11"/>
  <c r="AA12" i="11"/>
  <c r="AI12" i="11"/>
  <c r="F23" i="11"/>
  <c r="N23" i="11"/>
  <c r="V23" i="11"/>
  <c r="AD23" i="11"/>
  <c r="AL23" i="11"/>
  <c r="AB27" i="11"/>
  <c r="AJ27" i="11"/>
  <c r="Z28" i="11"/>
  <c r="Z37" i="11" s="1"/>
  <c r="AH28" i="11"/>
  <c r="AH37" i="11" s="1"/>
  <c r="Z36" i="11"/>
  <c r="AH36" i="11"/>
  <c r="AE10" i="11"/>
  <c r="AB23" i="11"/>
  <c r="AB12" i="11"/>
  <c r="AJ12" i="11"/>
  <c r="AA28" i="11"/>
  <c r="AA37" i="11" s="1"/>
  <c r="AI28" i="11"/>
  <c r="AI37" i="11" s="1"/>
  <c r="AC12" i="11"/>
  <c r="AK12" i="11"/>
  <c r="H23" i="11"/>
  <c r="P23" i="11"/>
  <c r="X23" i="11"/>
  <c r="AF23" i="11"/>
  <c r="AD27" i="11"/>
  <c r="AL27" i="11"/>
  <c r="AJ28" i="11"/>
  <c r="AJ37" i="11" s="1"/>
  <c r="AL17" i="11"/>
  <c r="I23" i="11"/>
  <c r="Q23" i="11"/>
  <c r="Y23" i="11"/>
  <c r="AG23" i="11"/>
  <c r="AE27" i="11"/>
  <c r="AC28" i="11"/>
  <c r="AC37" i="11" s="1"/>
  <c r="AK28" i="11"/>
  <c r="AK37" i="11" s="1"/>
  <c r="V17" i="11"/>
  <c r="AE12" i="11"/>
  <c r="AE28" i="11"/>
  <c r="AE37" i="11" s="1"/>
  <c r="B43" i="10"/>
  <c r="E17" i="10"/>
  <c r="AD28" i="10"/>
  <c r="AD37" i="10" s="1"/>
  <c r="AL28" i="10"/>
  <c r="AL37" i="10" s="1"/>
  <c r="Y27" i="10"/>
  <c r="Y36" i="10" s="1"/>
  <c r="Y54" i="10" s="1"/>
  <c r="Y60" i="10" s="1"/>
  <c r="Y28" i="10"/>
  <c r="Y37" i="10" s="1"/>
  <c r="AG54" i="10"/>
  <c r="AG55" i="10"/>
  <c r="AG38" i="10"/>
  <c r="AC23" i="10"/>
  <c r="AA38" i="10"/>
  <c r="AA55" i="10"/>
  <c r="AC27" i="10"/>
  <c r="Z36" i="10"/>
  <c r="E23" i="10"/>
  <c r="AK27" i="10"/>
  <c r="AF12" i="10"/>
  <c r="AH36" i="10"/>
  <c r="AF10" i="10"/>
  <c r="O17" i="10"/>
  <c r="AE28" i="10"/>
  <c r="AE37" i="10" s="1"/>
  <c r="AE27" i="10"/>
  <c r="M23" i="10"/>
  <c r="AI55" i="10"/>
  <c r="AI38" i="10"/>
  <c r="AF28" i="10"/>
  <c r="AF37" i="10" s="1"/>
  <c r="AA29" i="10"/>
  <c r="AA54" i="10"/>
  <c r="AK23" i="10"/>
  <c r="W17" i="10"/>
  <c r="Y29" i="10"/>
  <c r="AG29" i="10"/>
  <c r="U23" i="10"/>
  <c r="AI29" i="10"/>
  <c r="AI54" i="10"/>
  <c r="Y10" i="10"/>
  <c r="AG10" i="10"/>
  <c r="AA12" i="10"/>
  <c r="AI12" i="10"/>
  <c r="F23" i="10"/>
  <c r="N23" i="10"/>
  <c r="V23" i="10"/>
  <c r="AD23" i="10"/>
  <c r="AL23" i="10"/>
  <c r="AB27" i="10"/>
  <c r="AJ27" i="10"/>
  <c r="Z28" i="10"/>
  <c r="Z37" i="10" s="1"/>
  <c r="AH28" i="10"/>
  <c r="AH37" i="10" s="1"/>
  <c r="AC12" i="10"/>
  <c r="AK12" i="10"/>
  <c r="H23" i="10"/>
  <c r="P23" i="10"/>
  <c r="X23" i="10"/>
  <c r="AF23" i="10"/>
  <c r="AD27" i="10"/>
  <c r="AL27" i="10"/>
  <c r="AB28" i="10"/>
  <c r="AB37" i="10" s="1"/>
  <c r="AJ28" i="10"/>
  <c r="AJ37" i="10" s="1"/>
  <c r="AD12" i="10"/>
  <c r="AL12" i="10"/>
  <c r="I23" i="10"/>
  <c r="Q23" i="10"/>
  <c r="Y23" i="10"/>
  <c r="AG23" i="10"/>
  <c r="J23" i="10"/>
  <c r="R23" i="10"/>
  <c r="Z23" i="10"/>
  <c r="AH23" i="10"/>
  <c r="AF27" i="10"/>
  <c r="B43" i="9"/>
  <c r="AC23" i="9"/>
  <c r="AA27" i="9"/>
  <c r="AA36" i="9" s="1"/>
  <c r="AA55" i="9" s="1"/>
  <c r="AK17" i="9"/>
  <c r="AC17" i="9"/>
  <c r="U17" i="9"/>
  <c r="M17" i="9"/>
  <c r="E17" i="9"/>
  <c r="AJ17" i="9"/>
  <c r="AI29" i="9"/>
  <c r="AG27" i="9"/>
  <c r="Y29" i="9"/>
  <c r="Y36" i="9"/>
  <c r="Y55" i="9" s="1"/>
  <c r="AD10" i="9"/>
  <c r="AL10" i="9"/>
  <c r="AF28" i="9"/>
  <c r="AF37" i="9" s="1"/>
  <c r="U23" i="9"/>
  <c r="Z10" i="9"/>
  <c r="O17" i="9"/>
  <c r="AE28" i="9"/>
  <c r="AE37" i="9" s="1"/>
  <c r="AE27" i="9"/>
  <c r="AE23" i="9"/>
  <c r="AC27" i="9"/>
  <c r="AC28" i="9"/>
  <c r="AC37" i="9" s="1"/>
  <c r="AK28" i="9"/>
  <c r="AK37" i="9" s="1"/>
  <c r="AK27" i="9"/>
  <c r="E23" i="9"/>
  <c r="O23" i="9"/>
  <c r="W23" i="9"/>
  <c r="M23" i="9"/>
  <c r="AF12" i="9"/>
  <c r="Z27" i="9"/>
  <c r="AH27" i="9"/>
  <c r="AK23" i="9"/>
  <c r="AI55" i="9"/>
  <c r="AI38" i="9"/>
  <c r="AI54" i="9"/>
  <c r="Y12" i="9"/>
  <c r="AG12" i="9"/>
  <c r="AH12" i="9"/>
  <c r="AE17" i="9"/>
  <c r="K23" i="9"/>
  <c r="S23" i="9"/>
  <c r="AA23" i="9"/>
  <c r="AI23" i="9"/>
  <c r="AA29" i="9"/>
  <c r="Y10" i="9"/>
  <c r="AG10" i="9"/>
  <c r="AA12" i="9"/>
  <c r="AI12" i="9"/>
  <c r="F23" i="9"/>
  <c r="N23" i="9"/>
  <c r="V23" i="9"/>
  <c r="AD23" i="9"/>
  <c r="AL23" i="9"/>
  <c r="AB27" i="9"/>
  <c r="AJ27" i="9"/>
  <c r="Z28" i="9"/>
  <c r="Z37" i="9" s="1"/>
  <c r="AH28" i="9"/>
  <c r="AH37" i="9" s="1"/>
  <c r="AC12" i="9"/>
  <c r="AK12" i="9"/>
  <c r="H23" i="9"/>
  <c r="P23" i="9"/>
  <c r="X23" i="9"/>
  <c r="AF23" i="9"/>
  <c r="AD27" i="9"/>
  <c r="AL27" i="9"/>
  <c r="AB28" i="9"/>
  <c r="AB37" i="9" s="1"/>
  <c r="AJ28" i="9"/>
  <c r="AJ37" i="9" s="1"/>
  <c r="AD12" i="9"/>
  <c r="AL12" i="9"/>
  <c r="I23" i="9"/>
  <c r="Q23" i="9"/>
  <c r="Y23" i="9"/>
  <c r="AG23" i="9"/>
  <c r="J23" i="9"/>
  <c r="R23" i="9"/>
  <c r="Z23" i="9"/>
  <c r="AH23" i="9"/>
  <c r="AF27" i="9"/>
  <c r="E17" i="8"/>
  <c r="Z36" i="8"/>
  <c r="AH36" i="8"/>
  <c r="AE36" i="8"/>
  <c r="AF10" i="8"/>
  <c r="Z12" i="8"/>
  <c r="AH12" i="8"/>
  <c r="E23" i="8"/>
  <c r="M23" i="8"/>
  <c r="U23" i="8"/>
  <c r="AC23" i="8"/>
  <c r="AK23" i="8"/>
  <c r="AA27" i="8"/>
  <c r="AI27" i="8"/>
  <c r="Y28" i="8"/>
  <c r="Y37" i="8" s="1"/>
  <c r="AG28" i="8"/>
  <c r="AG37" i="8" s="1"/>
  <c r="AC10" i="8"/>
  <c r="Y10" i="8"/>
  <c r="AG10" i="8"/>
  <c r="AA12" i="8"/>
  <c r="D13" i="8" s="1"/>
  <c r="AI12" i="8"/>
  <c r="F23" i="8"/>
  <c r="N23" i="8"/>
  <c r="V23" i="8"/>
  <c r="AD23" i="8"/>
  <c r="AL23" i="8"/>
  <c r="AB27" i="8"/>
  <c r="AJ27" i="8"/>
  <c r="Z28" i="8"/>
  <c r="Z37" i="8" s="1"/>
  <c r="AH28" i="8"/>
  <c r="AH37" i="8" s="1"/>
  <c r="Z10" i="8"/>
  <c r="AH10" i="8"/>
  <c r="AB12" i="8"/>
  <c r="AJ12" i="8"/>
  <c r="G23" i="8"/>
  <c r="O23" i="8"/>
  <c r="W23" i="8"/>
  <c r="AE23" i="8"/>
  <c r="AC27" i="8"/>
  <c r="AK27" i="8"/>
  <c r="AA28" i="8"/>
  <c r="AA37" i="8" s="1"/>
  <c r="AI28" i="8"/>
  <c r="AI37" i="8" s="1"/>
  <c r="AC12" i="8"/>
  <c r="AK12" i="8"/>
  <c r="H23" i="8"/>
  <c r="P23" i="8"/>
  <c r="X23" i="8"/>
  <c r="AF23" i="8"/>
  <c r="AD27" i="8"/>
  <c r="AL27" i="8"/>
  <c r="AB28" i="8"/>
  <c r="AB37" i="8" s="1"/>
  <c r="AJ28" i="8"/>
  <c r="AJ37" i="8" s="1"/>
  <c r="AD12" i="8"/>
  <c r="AL12" i="8"/>
  <c r="AF27" i="8"/>
  <c r="AF12" i="8"/>
  <c r="Y27" i="8"/>
  <c r="AG27" i="8"/>
  <c r="AE28" i="8"/>
  <c r="AE37" i="8" s="1"/>
  <c r="B43" i="1"/>
  <c r="AK27" i="1"/>
  <c r="AK36" i="1" s="1"/>
  <c r="AJ17" i="1"/>
  <c r="AB17" i="1"/>
  <c r="T17" i="1"/>
  <c r="L17" i="1"/>
  <c r="AH12" i="1"/>
  <c r="Z12" i="1"/>
  <c r="AL17" i="1"/>
  <c r="AD17" i="1"/>
  <c r="V17" i="1"/>
  <c r="N17" i="1"/>
  <c r="F17" i="1"/>
  <c r="AD10" i="1"/>
  <c r="AJ12" i="1"/>
  <c r="AB12" i="1"/>
  <c r="E17" i="1"/>
  <c r="AE17" i="1"/>
  <c r="W17" i="1"/>
  <c r="O17" i="1"/>
  <c r="G17" i="1"/>
  <c r="AC27" i="1"/>
  <c r="AE28" i="1"/>
  <c r="AE37" i="1" s="1"/>
  <c r="AK17" i="1"/>
  <c r="AC17" i="1"/>
  <c r="U17" i="1"/>
  <c r="M17" i="1"/>
  <c r="AG23" i="1"/>
  <c r="Y28" i="1"/>
  <c r="Y37" i="1" s="1"/>
  <c r="Q23" i="1"/>
  <c r="I23" i="1"/>
  <c r="AE27" i="1"/>
  <c r="AH28" i="1"/>
  <c r="AH37" i="1" s="1"/>
  <c r="AL27" i="1"/>
  <c r="AD27" i="1"/>
  <c r="AI28" i="1"/>
  <c r="AI37" i="1" s="1"/>
  <c r="AG17" i="1"/>
  <c r="Y17" i="1"/>
  <c r="Q17" i="1"/>
  <c r="I17" i="1"/>
  <c r="AK23" i="1"/>
  <c r="AC23" i="1"/>
  <c r="U23" i="1"/>
  <c r="M23" i="1"/>
  <c r="Y23" i="1"/>
  <c r="AE12" i="1"/>
  <c r="AJ28" i="1"/>
  <c r="AJ37" i="1" s="1"/>
  <c r="AB28" i="1"/>
  <c r="AB37" i="1" s="1"/>
  <c r="AA28" i="1"/>
  <c r="AA37" i="1" s="1"/>
  <c r="Z28" i="1"/>
  <c r="Z37" i="1" s="1"/>
  <c r="AG28" i="1"/>
  <c r="AG37" i="1" s="1"/>
  <c r="AF28" i="1"/>
  <c r="AF37" i="1" s="1"/>
  <c r="J23" i="1"/>
  <c r="R23" i="1"/>
  <c r="Z23" i="1"/>
  <c r="AH23" i="1"/>
  <c r="AJ27" i="1"/>
  <c r="AB27" i="1"/>
  <c r="AB36" i="1" s="1"/>
  <c r="AL28" i="1"/>
  <c r="AL37" i="1" s="1"/>
  <c r="AD28" i="1"/>
  <c r="AD37" i="1" s="1"/>
  <c r="AF10" i="1"/>
  <c r="K23" i="1"/>
  <c r="S23" i="1"/>
  <c r="AA23" i="1"/>
  <c r="AI23" i="1"/>
  <c r="AI27" i="1"/>
  <c r="AA27" i="1"/>
  <c r="AK28" i="1"/>
  <c r="AC28" i="1"/>
  <c r="AC37" i="1" s="1"/>
  <c r="L23" i="1"/>
  <c r="T23" i="1"/>
  <c r="AB23" i="1"/>
  <c r="AJ23" i="1"/>
  <c r="AH27" i="1"/>
  <c r="Z27" i="1"/>
  <c r="AL12" i="1"/>
  <c r="E23" i="1"/>
  <c r="AG27" i="1"/>
  <c r="Y27" i="1"/>
  <c r="F23" i="1"/>
  <c r="N23" i="1"/>
  <c r="V23" i="1"/>
  <c r="AD23" i="1"/>
  <c r="AL23" i="1"/>
  <c r="AF27" i="1"/>
  <c r="AF17" i="1"/>
  <c r="X17" i="1"/>
  <c r="P17" i="1"/>
  <c r="H17" i="1"/>
  <c r="AH17" i="1"/>
  <c r="Z17" i="1"/>
  <c r="R17" i="1"/>
  <c r="J17" i="1"/>
  <c r="G23" i="1"/>
  <c r="O23" i="1"/>
  <c r="W23" i="1"/>
  <c r="AE23" i="1"/>
  <c r="H23" i="1"/>
  <c r="P23" i="1"/>
  <c r="X23" i="1"/>
  <c r="AF23" i="1"/>
  <c r="AG12" i="1"/>
  <c r="AI17" i="1"/>
  <c r="AA17" i="1"/>
  <c r="S17" i="1"/>
  <c r="K17" i="1"/>
  <c r="AL10" i="1"/>
  <c r="AI12" i="1"/>
  <c r="AA12" i="1"/>
  <c r="AE10" i="1"/>
  <c r="Y10" i="1"/>
  <c r="AG10" i="1"/>
  <c r="AF12" i="1"/>
  <c r="Z10" i="1"/>
  <c r="AH10" i="1"/>
  <c r="AA10" i="1"/>
  <c r="AI10" i="1"/>
  <c r="AD12" i="1"/>
  <c r="AB10" i="1"/>
  <c r="AJ10" i="1"/>
  <c r="AK12" i="1"/>
  <c r="AC12" i="1"/>
  <c r="AC10" i="1"/>
  <c r="AK10" i="1"/>
  <c r="AL67" i="12" l="1"/>
  <c r="AL66" i="12"/>
  <c r="Z66" i="12"/>
  <c r="Z67" i="12"/>
  <c r="AE66" i="12"/>
  <c r="AE67" i="12"/>
  <c r="AJ67" i="12"/>
  <c r="AJ66" i="12"/>
  <c r="AC67" i="12"/>
  <c r="AC66" i="12"/>
  <c r="Y66" i="12"/>
  <c r="Y67" i="12"/>
  <c r="AM59" i="12"/>
  <c r="AM60" i="12"/>
  <c r="AK67" i="12"/>
  <c r="AK66" i="12"/>
  <c r="AM56" i="11"/>
  <c r="AM59" i="11"/>
  <c r="AM60" i="11"/>
  <c r="AI67" i="12"/>
  <c r="AI66" i="12"/>
  <c r="AH66" i="12"/>
  <c r="AH67" i="12"/>
  <c r="AD67" i="12"/>
  <c r="AD66" i="12"/>
  <c r="AF67" i="12"/>
  <c r="AF66" i="12"/>
  <c r="AB67" i="12"/>
  <c r="AB66" i="12"/>
  <c r="AG66" i="12"/>
  <c r="AG67" i="12"/>
  <c r="AA67" i="12"/>
  <c r="AA66" i="12"/>
  <c r="S9" i="12"/>
  <c r="M8" i="12"/>
  <c r="X9" i="12"/>
  <c r="P9" i="12"/>
  <c r="H9" i="12"/>
  <c r="J8" i="12"/>
  <c r="T9" i="12"/>
  <c r="L9" i="12"/>
  <c r="V8" i="12"/>
  <c r="N8" i="12"/>
  <c r="F8" i="12"/>
  <c r="K9" i="12"/>
  <c r="U8" i="12"/>
  <c r="E8" i="12"/>
  <c r="R9" i="12"/>
  <c r="J9" i="12"/>
  <c r="T8" i="12"/>
  <c r="L8" i="12"/>
  <c r="Q9" i="12"/>
  <c r="I9" i="12"/>
  <c r="S8" i="12"/>
  <c r="K8" i="12"/>
  <c r="R8" i="12"/>
  <c r="V9" i="12"/>
  <c r="N9" i="12"/>
  <c r="X8" i="12"/>
  <c r="F9" i="12"/>
  <c r="P8" i="12"/>
  <c r="H8" i="12"/>
  <c r="I8" i="12"/>
  <c r="G8" i="12"/>
  <c r="Q8" i="12"/>
  <c r="E9" i="12"/>
  <c r="W9" i="12"/>
  <c r="O8" i="12"/>
  <c r="G9" i="12"/>
  <c r="W8" i="12"/>
  <c r="O9" i="12"/>
  <c r="M9" i="12"/>
  <c r="U9" i="12"/>
  <c r="AG56" i="12"/>
  <c r="AC55" i="12"/>
  <c r="AC54" i="12"/>
  <c r="AC38" i="12"/>
  <c r="Z54" i="12"/>
  <c r="Z38" i="12"/>
  <c r="Z55" i="12"/>
  <c r="AK55" i="12"/>
  <c r="AK54" i="12"/>
  <c r="AK38" i="12"/>
  <c r="AL55" i="12"/>
  <c r="AL54" i="12"/>
  <c r="AL38" i="12"/>
  <c r="AD55" i="12"/>
  <c r="AD54" i="12"/>
  <c r="AD38" i="12"/>
  <c r="AJ56" i="12"/>
  <c r="AF55" i="12"/>
  <c r="AF54" i="12"/>
  <c r="AF38" i="12"/>
  <c r="Y56" i="12"/>
  <c r="AE54" i="12"/>
  <c r="AE38" i="12"/>
  <c r="AE55" i="12"/>
  <c r="AH54" i="12"/>
  <c r="AH38" i="12"/>
  <c r="AH55" i="12"/>
  <c r="AB56" i="12"/>
  <c r="Z29" i="11"/>
  <c r="AC29" i="11"/>
  <c r="D13" i="11"/>
  <c r="E9" i="11" s="1"/>
  <c r="AF29" i="11"/>
  <c r="G8" i="11"/>
  <c r="I8" i="11"/>
  <c r="I9" i="11"/>
  <c r="S8" i="11"/>
  <c r="AB36" i="11"/>
  <c r="AB29" i="11"/>
  <c r="Z55" i="11"/>
  <c r="Z38" i="11"/>
  <c r="Z54" i="11"/>
  <c r="Y54" i="11"/>
  <c r="Y55" i="11"/>
  <c r="Y38" i="11"/>
  <c r="AF54" i="11"/>
  <c r="AF38" i="11"/>
  <c r="AF55" i="11"/>
  <c r="AI36" i="11"/>
  <c r="AI29" i="11"/>
  <c r="AK55" i="11"/>
  <c r="AK38" i="11"/>
  <c r="AK54" i="11"/>
  <c r="Y29" i="11"/>
  <c r="AE36" i="11"/>
  <c r="AE29" i="11"/>
  <c r="AG54" i="11"/>
  <c r="AG55" i="11"/>
  <c r="AG38" i="11"/>
  <c r="AH54" i="11"/>
  <c r="AH55" i="11"/>
  <c r="AH38" i="11"/>
  <c r="AG29" i="11"/>
  <c r="AC55" i="11"/>
  <c r="AC38" i="11"/>
  <c r="AC54" i="11"/>
  <c r="AJ36" i="11"/>
  <c r="AJ29" i="11"/>
  <c r="AL36" i="11"/>
  <c r="AL29" i="11"/>
  <c r="AD36" i="11"/>
  <c r="AD29" i="11"/>
  <c r="AA36" i="11"/>
  <c r="AA29" i="11"/>
  <c r="Y59" i="10"/>
  <c r="Y55" i="10"/>
  <c r="Y56" i="10" s="1"/>
  <c r="D13" i="10"/>
  <c r="U8" i="10" s="1"/>
  <c r="Y38" i="10"/>
  <c r="K9" i="10"/>
  <c r="M8" i="10"/>
  <c r="R9" i="10"/>
  <c r="R8" i="10"/>
  <c r="P8" i="10"/>
  <c r="V9" i="10"/>
  <c r="I8" i="10"/>
  <c r="Q8" i="10"/>
  <c r="G8" i="10"/>
  <c r="AI59" i="10"/>
  <c r="AI60" i="10"/>
  <c r="AI56" i="10"/>
  <c r="AA59" i="10"/>
  <c r="AA60" i="10"/>
  <c r="AA56" i="10"/>
  <c r="AK36" i="10"/>
  <c r="AK29" i="10"/>
  <c r="Z29" i="10"/>
  <c r="AL36" i="10"/>
  <c r="AL29" i="10"/>
  <c r="AB36" i="10"/>
  <c r="AB29" i="10"/>
  <c r="AE36" i="10"/>
  <c r="AE29" i="10"/>
  <c r="AD36" i="10"/>
  <c r="AD29" i="10"/>
  <c r="AH54" i="10"/>
  <c r="AH55" i="10"/>
  <c r="AH38" i="10"/>
  <c r="AC29" i="10"/>
  <c r="AC36" i="10"/>
  <c r="Z54" i="10"/>
  <c r="Z55" i="10"/>
  <c r="Z38" i="10"/>
  <c r="AJ36" i="10"/>
  <c r="AJ29" i="10"/>
  <c r="AF36" i="10"/>
  <c r="AF29" i="10"/>
  <c r="AH29" i="10"/>
  <c r="AG56" i="10"/>
  <c r="AG60" i="10"/>
  <c r="AG59" i="10"/>
  <c r="AA54" i="9"/>
  <c r="AA59" i="9" s="1"/>
  <c r="Y54" i="9"/>
  <c r="Y60" i="9" s="1"/>
  <c r="AA38" i="9"/>
  <c r="AG29" i="9"/>
  <c r="AG36" i="9"/>
  <c r="Y38" i="9"/>
  <c r="AI59" i="9"/>
  <c r="AI60" i="9"/>
  <c r="AI56" i="9"/>
  <c r="AD36" i="9"/>
  <c r="AD29" i="9"/>
  <c r="Z29" i="9"/>
  <c r="Z36" i="9"/>
  <c r="AF36" i="9"/>
  <c r="AF29" i="9"/>
  <c r="AK29" i="9"/>
  <c r="AK36" i="9"/>
  <c r="D13" i="9"/>
  <c r="AC29" i="9"/>
  <c r="AC36" i="9"/>
  <c r="AJ36" i="9"/>
  <c r="AJ29" i="9"/>
  <c r="AE36" i="9"/>
  <c r="AE29" i="9"/>
  <c r="AL36" i="9"/>
  <c r="AL29" i="9"/>
  <c r="AB36" i="9"/>
  <c r="AB29" i="9"/>
  <c r="AH29" i="9"/>
  <c r="AH36" i="9"/>
  <c r="AH29" i="8"/>
  <c r="Z29" i="8"/>
  <c r="U9" i="8"/>
  <c r="M9" i="8"/>
  <c r="E9" i="8"/>
  <c r="O8" i="8"/>
  <c r="G8" i="8"/>
  <c r="T9" i="8"/>
  <c r="L9" i="8"/>
  <c r="V8" i="8"/>
  <c r="N8" i="8"/>
  <c r="F8" i="8"/>
  <c r="R9" i="8"/>
  <c r="J9" i="8"/>
  <c r="T8" i="8"/>
  <c r="L8" i="8"/>
  <c r="Q9" i="8"/>
  <c r="I9" i="8"/>
  <c r="S8" i="8"/>
  <c r="K8" i="8"/>
  <c r="X9" i="8"/>
  <c r="P9" i="8"/>
  <c r="H9" i="8"/>
  <c r="R8" i="8"/>
  <c r="J8" i="8"/>
  <c r="W9" i="8"/>
  <c r="O9" i="8"/>
  <c r="G9" i="8"/>
  <c r="Q8" i="8"/>
  <c r="I8" i="8"/>
  <c r="S9" i="8"/>
  <c r="K9" i="8"/>
  <c r="U8" i="8"/>
  <c r="M8" i="8"/>
  <c r="E8" i="8"/>
  <c r="V9" i="8"/>
  <c r="N9" i="8"/>
  <c r="F9" i="8"/>
  <c r="X8" i="8"/>
  <c r="P8" i="8"/>
  <c r="H8" i="8"/>
  <c r="Y29" i="8"/>
  <c r="Y36" i="8"/>
  <c r="AI36" i="8"/>
  <c r="AI29" i="8"/>
  <c r="AK36" i="8"/>
  <c r="AK29" i="8"/>
  <c r="AC36" i="8"/>
  <c r="AC29" i="8"/>
  <c r="AE29" i="8"/>
  <c r="AG29" i="8"/>
  <c r="AG36" i="8"/>
  <c r="Z54" i="8"/>
  <c r="Z55" i="8"/>
  <c r="Z38" i="8"/>
  <c r="AL36" i="8"/>
  <c r="AL29" i="8"/>
  <c r="AD36" i="8"/>
  <c r="AD29" i="8"/>
  <c r="AA36" i="8"/>
  <c r="AA29" i="8"/>
  <c r="AF36" i="8"/>
  <c r="AF29" i="8"/>
  <c r="AE55" i="8"/>
  <c r="AE38" i="8"/>
  <c r="AE54" i="8"/>
  <c r="AJ36" i="8"/>
  <c r="AJ29" i="8"/>
  <c r="AB36" i="8"/>
  <c r="AB29" i="8"/>
  <c r="AH54" i="8"/>
  <c r="AH55" i="8"/>
  <c r="AH38" i="8"/>
  <c r="AB55" i="1"/>
  <c r="AB56" i="1"/>
  <c r="AK56" i="1"/>
  <c r="AK55" i="1"/>
  <c r="AC36" i="1"/>
  <c r="AD36" i="1"/>
  <c r="AL36" i="1"/>
  <c r="Y29" i="1"/>
  <c r="Y36" i="1"/>
  <c r="AF29" i="1"/>
  <c r="AF36" i="1"/>
  <c r="Z29" i="1"/>
  <c r="Z36" i="1"/>
  <c r="AA29" i="1"/>
  <c r="AA36" i="1"/>
  <c r="AC29" i="1"/>
  <c r="AE29" i="1"/>
  <c r="AE36" i="1"/>
  <c r="AK29" i="1"/>
  <c r="AK37" i="1"/>
  <c r="AK38" i="1" s="1"/>
  <c r="AH29" i="1"/>
  <c r="AH36" i="1"/>
  <c r="AI29" i="1"/>
  <c r="AI36" i="1"/>
  <c r="AB29" i="1"/>
  <c r="AD29" i="1"/>
  <c r="AG29" i="1"/>
  <c r="AG36" i="1"/>
  <c r="AL29" i="1"/>
  <c r="AJ29" i="1"/>
  <c r="AJ36" i="1"/>
  <c r="Q9" i="1"/>
  <c r="AM61" i="12" l="1"/>
  <c r="Q10" i="12"/>
  <c r="Q28" i="12"/>
  <c r="Q37" i="12" s="1"/>
  <c r="Q27" i="12"/>
  <c r="AH56" i="12"/>
  <c r="AF56" i="12"/>
  <c r="Z56" i="12"/>
  <c r="G10" i="12"/>
  <c r="G28" i="12"/>
  <c r="G37" i="12" s="1"/>
  <c r="G27" i="12"/>
  <c r="R10" i="12"/>
  <c r="R28" i="12"/>
  <c r="R37" i="12" s="1"/>
  <c r="R27" i="12"/>
  <c r="T10" i="12"/>
  <c r="T28" i="12"/>
  <c r="T37" i="12" s="1"/>
  <c r="T27" i="12"/>
  <c r="E10" i="12"/>
  <c r="E28" i="12"/>
  <c r="E37" i="12" s="1"/>
  <c r="E27" i="12"/>
  <c r="AC56" i="12"/>
  <c r="W10" i="12"/>
  <c r="W28" i="12"/>
  <c r="W37" i="12" s="1"/>
  <c r="W27" i="12"/>
  <c r="H10" i="12"/>
  <c r="H28" i="12"/>
  <c r="H37" i="12" s="1"/>
  <c r="H27" i="12"/>
  <c r="S10" i="12"/>
  <c r="S27" i="12"/>
  <c r="S28" i="12"/>
  <c r="S37" i="12" s="1"/>
  <c r="U10" i="12"/>
  <c r="U28" i="12"/>
  <c r="U37" i="12" s="1"/>
  <c r="U27" i="12"/>
  <c r="AD56" i="12"/>
  <c r="V10" i="12"/>
  <c r="V28" i="12"/>
  <c r="V37" i="12" s="1"/>
  <c r="V27" i="12"/>
  <c r="AL56" i="12"/>
  <c r="I10" i="12"/>
  <c r="I28" i="12"/>
  <c r="I37" i="12" s="1"/>
  <c r="I27" i="12"/>
  <c r="K10" i="12"/>
  <c r="K27" i="12"/>
  <c r="K28" i="12"/>
  <c r="K37" i="12" s="1"/>
  <c r="J10" i="12"/>
  <c r="J27" i="12"/>
  <c r="J28" i="12"/>
  <c r="J37" i="12" s="1"/>
  <c r="AE56" i="12"/>
  <c r="P10" i="12"/>
  <c r="P27" i="12"/>
  <c r="P28" i="12"/>
  <c r="P37" i="12" s="1"/>
  <c r="AK56" i="12"/>
  <c r="O10" i="12"/>
  <c r="O28" i="12"/>
  <c r="O37" i="12" s="1"/>
  <c r="O27" i="12"/>
  <c r="F10" i="12"/>
  <c r="F28" i="12"/>
  <c r="F37" i="12" s="1"/>
  <c r="F27" i="12"/>
  <c r="X10" i="12"/>
  <c r="X27" i="12"/>
  <c r="X28" i="12"/>
  <c r="X37" i="12" s="1"/>
  <c r="L10" i="12"/>
  <c r="L27" i="12"/>
  <c r="L28" i="12"/>
  <c r="L37" i="12" s="1"/>
  <c r="N10" i="12"/>
  <c r="N27" i="12"/>
  <c r="N28" i="12"/>
  <c r="N37" i="12" s="1"/>
  <c r="M10" i="12"/>
  <c r="M28" i="12"/>
  <c r="M37" i="12" s="1"/>
  <c r="M27" i="12"/>
  <c r="AK60" i="1"/>
  <c r="AK57" i="1"/>
  <c r="AK61" i="1"/>
  <c r="AB60" i="1"/>
  <c r="AB57" i="1"/>
  <c r="AB61" i="1"/>
  <c r="Q8" i="11"/>
  <c r="W8" i="11"/>
  <c r="O9" i="11"/>
  <c r="E8" i="11"/>
  <c r="E27" i="11" s="1"/>
  <c r="M9" i="11"/>
  <c r="H8" i="11"/>
  <c r="H28" i="11" s="1"/>
  <c r="H37" i="11" s="1"/>
  <c r="R8" i="11"/>
  <c r="M8" i="11"/>
  <c r="M10" i="11" s="1"/>
  <c r="V8" i="11"/>
  <c r="P8" i="11"/>
  <c r="H9" i="11"/>
  <c r="K9" i="11"/>
  <c r="K8" i="11"/>
  <c r="K28" i="11" s="1"/>
  <c r="K37" i="11" s="1"/>
  <c r="T9" i="11"/>
  <c r="T10" i="11" s="1"/>
  <c r="F9" i="11"/>
  <c r="P9" i="11"/>
  <c r="P10" i="11" s="1"/>
  <c r="O8" i="11"/>
  <c r="X9" i="11"/>
  <c r="Q9" i="11"/>
  <c r="Q10" i="11" s="1"/>
  <c r="U9" i="11"/>
  <c r="U10" i="11" s="1"/>
  <c r="T8" i="11"/>
  <c r="N8" i="11"/>
  <c r="N28" i="11" s="1"/>
  <c r="N37" i="11" s="1"/>
  <c r="X8" i="11"/>
  <c r="X28" i="11" s="1"/>
  <c r="X37" i="11" s="1"/>
  <c r="G9" i="11"/>
  <c r="G10" i="11" s="1"/>
  <c r="L8" i="11"/>
  <c r="U8" i="11"/>
  <c r="L9" i="11"/>
  <c r="N9" i="11"/>
  <c r="W9" i="11"/>
  <c r="J9" i="11"/>
  <c r="J10" i="11" s="1"/>
  <c r="S9" i="11"/>
  <c r="S10" i="11" s="1"/>
  <c r="F8" i="11"/>
  <c r="F28" i="11" s="1"/>
  <c r="F37" i="11" s="1"/>
  <c r="V9" i="11"/>
  <c r="V10" i="11" s="1"/>
  <c r="J8" i="11"/>
  <c r="J27" i="11" s="1"/>
  <c r="R9" i="11"/>
  <c r="AD55" i="11"/>
  <c r="AD38" i="11"/>
  <c r="AD54" i="11"/>
  <c r="AF56" i="11"/>
  <c r="AF59" i="11"/>
  <c r="AF60" i="11"/>
  <c r="O28" i="11"/>
  <c r="O37" i="11" s="1"/>
  <c r="O10" i="11"/>
  <c r="O27" i="11"/>
  <c r="AH56" i="11"/>
  <c r="AH60" i="11"/>
  <c r="AH59" i="11"/>
  <c r="AJ55" i="11"/>
  <c r="AJ38" i="11"/>
  <c r="AJ54" i="11"/>
  <c r="Y56" i="11"/>
  <c r="Y60" i="11"/>
  <c r="Y59" i="11"/>
  <c r="S27" i="11"/>
  <c r="S28" i="11"/>
  <c r="S37" i="11" s="1"/>
  <c r="H10" i="11"/>
  <c r="I10" i="11"/>
  <c r="I27" i="11"/>
  <c r="I28" i="11"/>
  <c r="I37" i="11" s="1"/>
  <c r="E10" i="11"/>
  <c r="E28" i="11"/>
  <c r="E37" i="11" s="1"/>
  <c r="AB55" i="11"/>
  <c r="AB38" i="11"/>
  <c r="AB54" i="11"/>
  <c r="AL55" i="11"/>
  <c r="AL38" i="11"/>
  <c r="AL54" i="11"/>
  <c r="AL59" i="11" s="1"/>
  <c r="V28" i="11"/>
  <c r="V37" i="11" s="1"/>
  <c r="V27" i="11"/>
  <c r="AC60" i="11"/>
  <c r="AC56" i="11"/>
  <c r="AC59" i="11"/>
  <c r="Z60" i="11"/>
  <c r="Z56" i="11"/>
  <c r="Z59" i="11"/>
  <c r="P28" i="11"/>
  <c r="P37" i="11" s="1"/>
  <c r="P27" i="11"/>
  <c r="Q27" i="11"/>
  <c r="Q28" i="11"/>
  <c r="Q37" i="11" s="1"/>
  <c r="AK60" i="11"/>
  <c r="AK56" i="11"/>
  <c r="AK59" i="11"/>
  <c r="G28" i="11"/>
  <c r="G37" i="11" s="1"/>
  <c r="G27" i="11"/>
  <c r="AA55" i="11"/>
  <c r="AA38" i="11"/>
  <c r="AA54" i="11"/>
  <c r="AG56" i="11"/>
  <c r="AG60" i="11"/>
  <c r="AG59" i="11"/>
  <c r="AI55" i="11"/>
  <c r="AI38" i="11"/>
  <c r="AI54" i="11"/>
  <c r="L10" i="11"/>
  <c r="L28" i="11"/>
  <c r="L37" i="11" s="1"/>
  <c r="L27" i="11"/>
  <c r="U28" i="11"/>
  <c r="U37" i="11" s="1"/>
  <c r="U27" i="11"/>
  <c r="AE55" i="11"/>
  <c r="AE38" i="11"/>
  <c r="AE54" i="11"/>
  <c r="K10" i="11"/>
  <c r="K27" i="11"/>
  <c r="W28" i="11"/>
  <c r="W37" i="11" s="1"/>
  <c r="W10" i="11"/>
  <c r="W27" i="11"/>
  <c r="T27" i="11"/>
  <c r="T28" i="11"/>
  <c r="T37" i="11" s="1"/>
  <c r="M9" i="10"/>
  <c r="M10" i="10" s="1"/>
  <c r="F9" i="10"/>
  <c r="S9" i="10"/>
  <c r="E9" i="10"/>
  <c r="E10" i="10" s="1"/>
  <c r="S8" i="10"/>
  <c r="N8" i="10"/>
  <c r="O9" i="10"/>
  <c r="O10" i="10" s="1"/>
  <c r="P9" i="10"/>
  <c r="P10" i="10" s="1"/>
  <c r="Q9" i="10"/>
  <c r="Q10" i="10" s="1"/>
  <c r="V8" i="10"/>
  <c r="W8" i="10"/>
  <c r="H9" i="10"/>
  <c r="L8" i="10"/>
  <c r="T9" i="10"/>
  <c r="T10" i="10" s="1"/>
  <c r="W9" i="10"/>
  <c r="W10" i="10" s="1"/>
  <c r="X9" i="10"/>
  <c r="X10" i="10" s="1"/>
  <c r="J9" i="10"/>
  <c r="O8" i="10"/>
  <c r="N9" i="10"/>
  <c r="X8" i="10"/>
  <c r="X27" i="10" s="1"/>
  <c r="T8" i="10"/>
  <c r="T28" i="10" s="1"/>
  <c r="T37" i="10" s="1"/>
  <c r="F8" i="10"/>
  <c r="G9" i="10"/>
  <c r="G10" i="10" s="1"/>
  <c r="H8" i="10"/>
  <c r="H10" i="10" s="1"/>
  <c r="K8" i="10"/>
  <c r="K28" i="10" s="1"/>
  <c r="K37" i="10" s="1"/>
  <c r="E8" i="10"/>
  <c r="E27" i="10" s="1"/>
  <c r="L9" i="10"/>
  <c r="L10" i="10" s="1"/>
  <c r="U9" i="10"/>
  <c r="U10" i="10" s="1"/>
  <c r="J8" i="10"/>
  <c r="I9" i="10"/>
  <c r="I10" i="10" s="1"/>
  <c r="AD55" i="10"/>
  <c r="AD38" i="10"/>
  <c r="AD54" i="10"/>
  <c r="U27" i="10"/>
  <c r="U28" i="10"/>
  <c r="U37" i="10" s="1"/>
  <c r="Z56" i="10"/>
  <c r="Z60" i="10"/>
  <c r="Z59" i="10"/>
  <c r="AK54" i="10"/>
  <c r="AK55" i="10"/>
  <c r="AK38" i="10"/>
  <c r="W28" i="10"/>
  <c r="W37" i="10" s="1"/>
  <c r="W27" i="10"/>
  <c r="T27" i="10"/>
  <c r="AC54" i="10"/>
  <c r="AC55" i="10"/>
  <c r="AC38" i="10"/>
  <c r="X28" i="10"/>
  <c r="X37" i="10" s="1"/>
  <c r="AF55" i="10"/>
  <c r="AF38" i="10"/>
  <c r="AF54" i="10"/>
  <c r="AB55" i="10"/>
  <c r="AB38" i="10"/>
  <c r="AB54" i="10"/>
  <c r="G27" i="10"/>
  <c r="G28" i="10"/>
  <c r="G37" i="10" s="1"/>
  <c r="R10" i="10"/>
  <c r="R28" i="10"/>
  <c r="R37" i="10" s="1"/>
  <c r="R27" i="10"/>
  <c r="Q28" i="10"/>
  <c r="Q37" i="10" s="1"/>
  <c r="Q27" i="10"/>
  <c r="V10" i="10"/>
  <c r="V27" i="10"/>
  <c r="V28" i="10"/>
  <c r="V37" i="10" s="1"/>
  <c r="AE55" i="10"/>
  <c r="AE38" i="10"/>
  <c r="AE54" i="10"/>
  <c r="P28" i="10"/>
  <c r="P37" i="10" s="1"/>
  <c r="P27" i="10"/>
  <c r="O28" i="10"/>
  <c r="O37" i="10" s="1"/>
  <c r="O27" i="10"/>
  <c r="AJ55" i="10"/>
  <c r="AJ38" i="10"/>
  <c r="AJ54" i="10"/>
  <c r="AH56" i="10"/>
  <c r="AH60" i="10"/>
  <c r="AH59" i="10"/>
  <c r="AL55" i="10"/>
  <c r="AL38" i="10"/>
  <c r="AL54" i="10"/>
  <c r="H27" i="10"/>
  <c r="K10" i="10"/>
  <c r="K27" i="10"/>
  <c r="L27" i="10"/>
  <c r="L28" i="10"/>
  <c r="L37" i="10" s="1"/>
  <c r="I28" i="10"/>
  <c r="I37" i="10" s="1"/>
  <c r="I27" i="10"/>
  <c r="S27" i="10"/>
  <c r="S28" i="10"/>
  <c r="S37" i="10" s="1"/>
  <c r="M27" i="10"/>
  <c r="M28" i="10"/>
  <c r="M37" i="10" s="1"/>
  <c r="Y56" i="9"/>
  <c r="AA56" i="9"/>
  <c r="AA60" i="9"/>
  <c r="Y59" i="9"/>
  <c r="AG38" i="9"/>
  <c r="AG54" i="9"/>
  <c r="AG55" i="9"/>
  <c r="T9" i="9"/>
  <c r="L9" i="9"/>
  <c r="V8" i="9"/>
  <c r="N8" i="9"/>
  <c r="F8" i="9"/>
  <c r="S9" i="9"/>
  <c r="K9" i="9"/>
  <c r="U8" i="9"/>
  <c r="M8" i="9"/>
  <c r="E8" i="9"/>
  <c r="R9" i="9"/>
  <c r="J9" i="9"/>
  <c r="T8" i="9"/>
  <c r="L8" i="9"/>
  <c r="Q9" i="9"/>
  <c r="I9" i="9"/>
  <c r="S8" i="9"/>
  <c r="K8" i="9"/>
  <c r="N9" i="9"/>
  <c r="H9" i="9"/>
  <c r="X8" i="9"/>
  <c r="J8" i="9"/>
  <c r="X9" i="9"/>
  <c r="H8" i="9"/>
  <c r="V9" i="9"/>
  <c r="F9" i="9"/>
  <c r="R8" i="9"/>
  <c r="P8" i="9"/>
  <c r="P9" i="9"/>
  <c r="W8" i="9"/>
  <c r="G8" i="9"/>
  <c r="O8" i="9"/>
  <c r="E9" i="9"/>
  <c r="G9" i="9"/>
  <c r="M9" i="9"/>
  <c r="I8" i="9"/>
  <c r="Q8" i="9"/>
  <c r="U9" i="9"/>
  <c r="O9" i="9"/>
  <c r="W9" i="9"/>
  <c r="Z54" i="9"/>
  <c r="Z55" i="9"/>
  <c r="Z38" i="9"/>
  <c r="AB55" i="9"/>
  <c r="AB38" i="9"/>
  <c r="AB54" i="9"/>
  <c r="AK55" i="9"/>
  <c r="AK38" i="9"/>
  <c r="AK54" i="9"/>
  <c r="AJ55" i="9"/>
  <c r="AJ38" i="9"/>
  <c r="AJ54" i="9"/>
  <c r="AL55" i="9"/>
  <c r="AL38" i="9"/>
  <c r="AL54" i="9"/>
  <c r="AD55" i="9"/>
  <c r="AD38" i="9"/>
  <c r="AD54" i="9"/>
  <c r="AF55" i="9"/>
  <c r="AF38" i="9"/>
  <c r="AF54" i="9"/>
  <c r="AE55" i="9"/>
  <c r="AE38" i="9"/>
  <c r="AE54" i="9"/>
  <c r="AH54" i="9"/>
  <c r="AH55" i="9"/>
  <c r="AH38" i="9"/>
  <c r="AC54" i="9"/>
  <c r="AC55" i="9"/>
  <c r="AC38" i="9"/>
  <c r="Z56" i="8"/>
  <c r="Z60" i="8"/>
  <c r="Z59" i="8"/>
  <c r="Q27" i="8"/>
  <c r="Q10" i="8"/>
  <c r="Q28" i="8"/>
  <c r="Q37" i="8" s="1"/>
  <c r="AG54" i="8"/>
  <c r="AG55" i="8"/>
  <c r="AG38" i="8"/>
  <c r="F10" i="8"/>
  <c r="F27" i="8"/>
  <c r="F28" i="8"/>
  <c r="F37" i="8" s="1"/>
  <c r="Y54" i="8"/>
  <c r="Y55" i="8"/>
  <c r="Y38" i="8"/>
  <c r="V10" i="8"/>
  <c r="V27" i="8"/>
  <c r="V28" i="8"/>
  <c r="V37" i="8" s="1"/>
  <c r="H10" i="8"/>
  <c r="H27" i="8"/>
  <c r="H28" i="8"/>
  <c r="H37" i="8" s="1"/>
  <c r="J27" i="8"/>
  <c r="J10" i="8"/>
  <c r="J28" i="8"/>
  <c r="J37" i="8" s="1"/>
  <c r="AL55" i="8"/>
  <c r="AL38" i="8"/>
  <c r="AL54" i="8"/>
  <c r="AC55" i="8"/>
  <c r="AC38" i="8"/>
  <c r="AC54" i="8"/>
  <c r="P10" i="8"/>
  <c r="P27" i="8"/>
  <c r="P28" i="8"/>
  <c r="P37" i="8" s="1"/>
  <c r="R27" i="8"/>
  <c r="R10" i="8"/>
  <c r="R28" i="8"/>
  <c r="R37" i="8" s="1"/>
  <c r="L10" i="8"/>
  <c r="L27" i="8"/>
  <c r="L28" i="8"/>
  <c r="L37" i="8" s="1"/>
  <c r="AB55" i="8"/>
  <c r="AB38" i="8"/>
  <c r="AB54" i="8"/>
  <c r="W10" i="8"/>
  <c r="W28" i="8"/>
  <c r="W37" i="8" s="1"/>
  <c r="W27" i="8"/>
  <c r="AI55" i="8"/>
  <c r="AI38" i="8"/>
  <c r="AI54" i="8"/>
  <c r="K10" i="8"/>
  <c r="K27" i="8"/>
  <c r="K28" i="8"/>
  <c r="K37" i="8" s="1"/>
  <c r="N10" i="8"/>
  <c r="N27" i="8"/>
  <c r="N28" i="8"/>
  <c r="N37" i="8" s="1"/>
  <c r="AH56" i="8"/>
  <c r="AH60" i="8"/>
  <c r="AH59" i="8"/>
  <c r="X10" i="8"/>
  <c r="X27" i="8"/>
  <c r="X28" i="8"/>
  <c r="X37" i="8" s="1"/>
  <c r="T10" i="8"/>
  <c r="T28" i="8"/>
  <c r="T37" i="8" s="1"/>
  <c r="T27" i="8"/>
  <c r="G10" i="8"/>
  <c r="G28" i="8"/>
  <c r="G37" i="8" s="1"/>
  <c r="G27" i="8"/>
  <c r="AA55" i="8"/>
  <c r="AA38" i="8"/>
  <c r="AA54" i="8"/>
  <c r="AJ55" i="8"/>
  <c r="AJ38" i="8"/>
  <c r="AJ54" i="8"/>
  <c r="E10" i="8"/>
  <c r="E27" i="8"/>
  <c r="E28" i="8"/>
  <c r="E37" i="8" s="1"/>
  <c r="S10" i="8"/>
  <c r="S28" i="8"/>
  <c r="S37" i="8" s="1"/>
  <c r="S27" i="8"/>
  <c r="AE56" i="8"/>
  <c r="AE60" i="8"/>
  <c r="AE59" i="8"/>
  <c r="AD55" i="8"/>
  <c r="AD38" i="8"/>
  <c r="AD54" i="8"/>
  <c r="M10" i="8"/>
  <c r="M27" i="8"/>
  <c r="M28" i="8"/>
  <c r="M37" i="8" s="1"/>
  <c r="U10" i="8"/>
  <c r="U27" i="8"/>
  <c r="U28" i="8"/>
  <c r="U37" i="8" s="1"/>
  <c r="AF55" i="8"/>
  <c r="AF38" i="8"/>
  <c r="AF54" i="8"/>
  <c r="AK55" i="8"/>
  <c r="AK38" i="8"/>
  <c r="AK54" i="8"/>
  <c r="I27" i="8"/>
  <c r="I10" i="8"/>
  <c r="I28" i="8"/>
  <c r="I37" i="8" s="1"/>
  <c r="O10" i="8"/>
  <c r="O28" i="8"/>
  <c r="O37" i="8" s="1"/>
  <c r="O27" i="8"/>
  <c r="AI55" i="1"/>
  <c r="AI56" i="1"/>
  <c r="AD56" i="1"/>
  <c r="AD55" i="1"/>
  <c r="AJ55" i="1"/>
  <c r="AJ60" i="1" s="1"/>
  <c r="AJ56" i="1"/>
  <c r="AA55" i="1"/>
  <c r="AA56" i="1"/>
  <c r="AH56" i="1"/>
  <c r="AH55" i="1"/>
  <c r="Z56" i="1"/>
  <c r="Z55" i="1"/>
  <c r="AG56" i="1"/>
  <c r="AG55" i="1"/>
  <c r="AF56" i="1"/>
  <c r="AF55" i="1"/>
  <c r="AE56" i="1"/>
  <c r="AE55" i="1"/>
  <c r="Y56" i="1"/>
  <c r="Y55" i="1"/>
  <c r="AL56" i="1"/>
  <c r="AL55" i="1"/>
  <c r="AC55" i="1"/>
  <c r="AC56" i="1"/>
  <c r="AL38" i="1"/>
  <c r="AL60" i="1"/>
  <c r="AD60" i="1"/>
  <c r="AD38" i="1"/>
  <c r="AC38" i="1"/>
  <c r="AI38" i="1"/>
  <c r="Z38" i="1"/>
  <c r="AF38" i="1"/>
  <c r="AH38" i="1"/>
  <c r="AG38" i="1"/>
  <c r="I8" i="1"/>
  <c r="AJ38" i="1"/>
  <c r="AA38" i="1"/>
  <c r="AB38" i="1"/>
  <c r="Y38" i="1"/>
  <c r="AE38" i="1"/>
  <c r="X9" i="1"/>
  <c r="N8" i="1"/>
  <c r="R9" i="1"/>
  <c r="U9" i="1"/>
  <c r="M9" i="1"/>
  <c r="W8" i="1"/>
  <c r="V8" i="1"/>
  <c r="S8" i="1"/>
  <c r="X8" i="1"/>
  <c r="T8" i="1"/>
  <c r="S9" i="1"/>
  <c r="F9" i="1"/>
  <c r="P9" i="1"/>
  <c r="N9" i="1"/>
  <c r="K8" i="1"/>
  <c r="W9" i="1"/>
  <c r="E9" i="1"/>
  <c r="Q8" i="1"/>
  <c r="M8" i="1"/>
  <c r="I9" i="1"/>
  <c r="H8" i="1"/>
  <c r="O8" i="1"/>
  <c r="T9" i="1"/>
  <c r="J9" i="1"/>
  <c r="G9" i="1"/>
  <c r="R8" i="1"/>
  <c r="V9" i="1"/>
  <c r="L9" i="1"/>
  <c r="G8" i="1"/>
  <c r="L8" i="1"/>
  <c r="K9" i="1"/>
  <c r="H9" i="1"/>
  <c r="J8" i="1"/>
  <c r="P8" i="1"/>
  <c r="F8" i="1"/>
  <c r="O9" i="1"/>
  <c r="U8" i="1"/>
  <c r="AK60" i="12" l="1"/>
  <c r="AK59" i="12"/>
  <c r="AK61" i="12" s="1"/>
  <c r="V65" i="12"/>
  <c r="V64" i="12"/>
  <c r="X65" i="12"/>
  <c r="X64" i="12"/>
  <c r="U64" i="12"/>
  <c r="U65" i="12"/>
  <c r="W65" i="12"/>
  <c r="W64" i="12"/>
  <c r="AL59" i="12"/>
  <c r="AL60" i="12"/>
  <c r="T65" i="12"/>
  <c r="T64" i="12"/>
  <c r="M36" i="12"/>
  <c r="M29" i="12"/>
  <c r="F36" i="12"/>
  <c r="F29" i="12"/>
  <c r="U36" i="12"/>
  <c r="U29" i="12"/>
  <c r="H36" i="12"/>
  <c r="H29" i="12"/>
  <c r="L29" i="12"/>
  <c r="L36" i="12"/>
  <c r="V36" i="12"/>
  <c r="V29" i="12"/>
  <c r="G36" i="12"/>
  <c r="G29" i="12"/>
  <c r="I29" i="12"/>
  <c r="I36" i="12"/>
  <c r="J36" i="12"/>
  <c r="J29" i="12"/>
  <c r="E36" i="12"/>
  <c r="E29" i="12"/>
  <c r="R36" i="12"/>
  <c r="R29" i="12"/>
  <c r="K36" i="12"/>
  <c r="K29" i="12"/>
  <c r="O36" i="12"/>
  <c r="O29" i="12"/>
  <c r="P36" i="12"/>
  <c r="P29" i="12"/>
  <c r="W36" i="12"/>
  <c r="W29" i="12"/>
  <c r="Q29" i="12"/>
  <c r="Q36" i="12"/>
  <c r="T29" i="12"/>
  <c r="T36" i="12"/>
  <c r="N36" i="12"/>
  <c r="N29" i="12"/>
  <c r="X36" i="12"/>
  <c r="X29" i="12"/>
  <c r="S36" i="12"/>
  <c r="S29" i="12"/>
  <c r="Y60" i="1"/>
  <c r="Y61" i="1"/>
  <c r="Y57" i="1"/>
  <c r="AA60" i="1"/>
  <c r="AA61" i="1"/>
  <c r="AA57" i="1"/>
  <c r="Z57" i="1"/>
  <c r="Z61" i="1"/>
  <c r="AG60" i="1"/>
  <c r="AG61" i="1"/>
  <c r="AG57" i="1"/>
  <c r="AE61" i="1"/>
  <c r="AE57" i="1"/>
  <c r="AC57" i="1"/>
  <c r="AC61" i="1"/>
  <c r="AE60" i="1"/>
  <c r="Z60" i="1"/>
  <c r="AD61" i="1"/>
  <c r="AD57" i="1"/>
  <c r="AC60" i="1"/>
  <c r="AF57" i="1"/>
  <c r="AF61" i="1"/>
  <c r="AH60" i="1"/>
  <c r="AH57" i="1"/>
  <c r="AH61" i="1"/>
  <c r="AL61" i="1"/>
  <c r="AL57" i="1"/>
  <c r="AJ57" i="1"/>
  <c r="AJ61" i="1"/>
  <c r="AF60" i="1"/>
  <c r="AI60" i="1"/>
  <c r="AI61" i="1"/>
  <c r="AI57" i="1"/>
  <c r="R10" i="11"/>
  <c r="X27" i="11"/>
  <c r="X10" i="11"/>
  <c r="F10" i="11"/>
  <c r="R28" i="11"/>
  <c r="R37" i="11" s="1"/>
  <c r="M27" i="11"/>
  <c r="M36" i="11" s="1"/>
  <c r="R27" i="11"/>
  <c r="M28" i="11"/>
  <c r="M37" i="11" s="1"/>
  <c r="H27" i="11"/>
  <c r="H29" i="11" s="1"/>
  <c r="N27" i="11"/>
  <c r="N36" i="11" s="1"/>
  <c r="N10" i="11"/>
  <c r="F27" i="11"/>
  <c r="F36" i="11" s="1"/>
  <c r="J28" i="11"/>
  <c r="J37" i="11" s="1"/>
  <c r="W36" i="11"/>
  <c r="W29" i="11"/>
  <c r="AE56" i="11"/>
  <c r="AE60" i="11"/>
  <c r="AE59" i="11"/>
  <c r="O36" i="11"/>
  <c r="O29" i="11"/>
  <c r="L36" i="11"/>
  <c r="L29" i="11"/>
  <c r="M29" i="11"/>
  <c r="E36" i="11"/>
  <c r="E29" i="11"/>
  <c r="AA60" i="11"/>
  <c r="AA56" i="11"/>
  <c r="AA59" i="11"/>
  <c r="AL56" i="11"/>
  <c r="AL60" i="11"/>
  <c r="R36" i="11"/>
  <c r="AJ60" i="11"/>
  <c r="AJ56" i="11"/>
  <c r="AJ59" i="11"/>
  <c r="AJ59" i="12" s="1"/>
  <c r="J36" i="11"/>
  <c r="J29" i="11"/>
  <c r="K36" i="11"/>
  <c r="K29" i="11"/>
  <c r="P29" i="11"/>
  <c r="P36" i="11"/>
  <c r="U36" i="11"/>
  <c r="U29" i="11"/>
  <c r="X29" i="11"/>
  <c r="X36" i="11"/>
  <c r="AI60" i="11"/>
  <c r="AI56" i="11"/>
  <c r="AI59" i="11"/>
  <c r="AD56" i="11"/>
  <c r="AD60" i="11"/>
  <c r="AD59" i="11"/>
  <c r="AD60" i="12" s="1"/>
  <c r="Q29" i="11"/>
  <c r="Q36" i="11"/>
  <c r="AB60" i="11"/>
  <c r="AB56" i="11"/>
  <c r="AB59" i="11"/>
  <c r="AB60" i="12" s="1"/>
  <c r="I29" i="11"/>
  <c r="I36" i="11"/>
  <c r="S36" i="11"/>
  <c r="S29" i="11"/>
  <c r="T36" i="11"/>
  <c r="T29" i="11"/>
  <c r="G36" i="11"/>
  <c r="G29" i="11"/>
  <c r="V36" i="11"/>
  <c r="V29" i="11"/>
  <c r="J10" i="10"/>
  <c r="S10" i="10"/>
  <c r="F10" i="10"/>
  <c r="N10" i="10"/>
  <c r="H28" i="10"/>
  <c r="H37" i="10" s="1"/>
  <c r="N28" i="10"/>
  <c r="N37" i="10" s="1"/>
  <c r="N27" i="10"/>
  <c r="N36" i="10" s="1"/>
  <c r="J27" i="10"/>
  <c r="J29" i="10" s="1"/>
  <c r="F27" i="10"/>
  <c r="F36" i="10" s="1"/>
  <c r="J28" i="10"/>
  <c r="J37" i="10" s="1"/>
  <c r="E28" i="10"/>
  <c r="E37" i="10" s="1"/>
  <c r="F28" i="10"/>
  <c r="F37" i="10" s="1"/>
  <c r="T36" i="10"/>
  <c r="T29" i="10"/>
  <c r="AF56" i="10"/>
  <c r="AF60" i="10"/>
  <c r="AF59" i="10"/>
  <c r="AK60" i="10"/>
  <c r="AK56" i="10"/>
  <c r="AK59" i="10"/>
  <c r="M36" i="10"/>
  <c r="M29" i="10"/>
  <c r="P36" i="10"/>
  <c r="P29" i="10"/>
  <c r="V36" i="10"/>
  <c r="V29" i="10"/>
  <c r="G36" i="10"/>
  <c r="G29" i="10"/>
  <c r="W36" i="10"/>
  <c r="W29" i="10"/>
  <c r="AJ60" i="10"/>
  <c r="AJ56" i="10"/>
  <c r="AJ59" i="10"/>
  <c r="I29" i="10"/>
  <c r="I36" i="10"/>
  <c r="H36" i="10"/>
  <c r="H29" i="10"/>
  <c r="X36" i="10"/>
  <c r="X29" i="10"/>
  <c r="AD60" i="10"/>
  <c r="AD56" i="10"/>
  <c r="AD59" i="10"/>
  <c r="AC56" i="10"/>
  <c r="AC60" i="10"/>
  <c r="AC59" i="10"/>
  <c r="K36" i="10"/>
  <c r="K29" i="10"/>
  <c r="AL60" i="10"/>
  <c r="AL56" i="10"/>
  <c r="AL59" i="10"/>
  <c r="Q29" i="10"/>
  <c r="Q36" i="10"/>
  <c r="R29" i="10"/>
  <c r="R36" i="10"/>
  <c r="AB60" i="10"/>
  <c r="AB56" i="10"/>
  <c r="AB59" i="10"/>
  <c r="U36" i="10"/>
  <c r="U29" i="10"/>
  <c r="E36" i="10"/>
  <c r="S36" i="10"/>
  <c r="S29" i="10"/>
  <c r="L36" i="10"/>
  <c r="L29" i="10"/>
  <c r="O36" i="10"/>
  <c r="O29" i="10"/>
  <c r="AE56" i="10"/>
  <c r="AE60" i="10"/>
  <c r="AE59" i="10"/>
  <c r="AG56" i="9"/>
  <c r="AG60" i="9"/>
  <c r="AG59" i="9"/>
  <c r="AB60" i="9"/>
  <c r="AB56" i="9"/>
  <c r="AB59" i="9"/>
  <c r="AE56" i="9"/>
  <c r="AE60" i="9"/>
  <c r="AE59" i="9"/>
  <c r="O10" i="9"/>
  <c r="O28" i="9"/>
  <c r="O37" i="9" s="1"/>
  <c r="O27" i="9"/>
  <c r="H10" i="9"/>
  <c r="H28" i="9"/>
  <c r="H37" i="9" s="1"/>
  <c r="H27" i="9"/>
  <c r="U10" i="9"/>
  <c r="U27" i="9"/>
  <c r="U28" i="9"/>
  <c r="U37" i="9" s="1"/>
  <c r="AL60" i="9"/>
  <c r="AL56" i="9"/>
  <c r="AL59" i="9"/>
  <c r="G10" i="9"/>
  <c r="G28" i="9"/>
  <c r="G37" i="9" s="1"/>
  <c r="G27" i="9"/>
  <c r="X10" i="9"/>
  <c r="X28" i="9"/>
  <c r="X37" i="9" s="1"/>
  <c r="X27" i="9"/>
  <c r="AC60" i="9"/>
  <c r="AC56" i="9"/>
  <c r="AC59" i="9"/>
  <c r="AJ60" i="9"/>
  <c r="AJ56" i="9"/>
  <c r="AJ59" i="9"/>
  <c r="I10" i="9"/>
  <c r="I28" i="9"/>
  <c r="I37" i="9" s="1"/>
  <c r="I27" i="9"/>
  <c r="P10" i="9"/>
  <c r="P27" i="9"/>
  <c r="P28" i="9"/>
  <c r="P37" i="9" s="1"/>
  <c r="N10" i="9"/>
  <c r="N27" i="9"/>
  <c r="N28" i="9"/>
  <c r="N37" i="9" s="1"/>
  <c r="L10" i="9"/>
  <c r="L28" i="9"/>
  <c r="L37" i="9" s="1"/>
  <c r="L27" i="9"/>
  <c r="AF56" i="9"/>
  <c r="AF60" i="9"/>
  <c r="AF59" i="9"/>
  <c r="Q10" i="9"/>
  <c r="Q28" i="9"/>
  <c r="Q37" i="9" s="1"/>
  <c r="Q27" i="9"/>
  <c r="R10" i="9"/>
  <c r="R28" i="9"/>
  <c r="R37" i="9" s="1"/>
  <c r="R27" i="9"/>
  <c r="V10" i="9"/>
  <c r="V28" i="9"/>
  <c r="V37" i="9" s="1"/>
  <c r="V27" i="9"/>
  <c r="W10" i="9"/>
  <c r="W28" i="9"/>
  <c r="W37" i="9" s="1"/>
  <c r="W27" i="9"/>
  <c r="F10" i="9"/>
  <c r="F27" i="9"/>
  <c r="F28" i="9"/>
  <c r="F37" i="9" s="1"/>
  <c r="AD60" i="9"/>
  <c r="AD56" i="9"/>
  <c r="AD59" i="9"/>
  <c r="K28" i="9"/>
  <c r="K37" i="9" s="1"/>
  <c r="K10" i="9"/>
  <c r="K27" i="9"/>
  <c r="E10" i="9"/>
  <c r="E27" i="9"/>
  <c r="E28" i="9"/>
  <c r="E37" i="9" s="1"/>
  <c r="J10" i="9"/>
  <c r="J27" i="9"/>
  <c r="J28" i="9"/>
  <c r="J37" i="9" s="1"/>
  <c r="T10" i="9"/>
  <c r="T28" i="9"/>
  <c r="T37" i="9" s="1"/>
  <c r="T27" i="9"/>
  <c r="AH56" i="9"/>
  <c r="AH60" i="9"/>
  <c r="AH59" i="9"/>
  <c r="AK60" i="9"/>
  <c r="AK56" i="9"/>
  <c r="AK59" i="9"/>
  <c r="Z56" i="9"/>
  <c r="Z60" i="9"/>
  <c r="Z59" i="9"/>
  <c r="S28" i="9"/>
  <c r="S37" i="9" s="1"/>
  <c r="S10" i="9"/>
  <c r="S27" i="9"/>
  <c r="M10" i="9"/>
  <c r="M28" i="9"/>
  <c r="M37" i="9" s="1"/>
  <c r="M27" i="9"/>
  <c r="G36" i="8"/>
  <c r="G29" i="8"/>
  <c r="N36" i="8"/>
  <c r="N29" i="8"/>
  <c r="AL60" i="8"/>
  <c r="AL56" i="8"/>
  <c r="AL59" i="8"/>
  <c r="H36" i="8"/>
  <c r="H29" i="8"/>
  <c r="AG56" i="8"/>
  <c r="AG60" i="8"/>
  <c r="AG59" i="8"/>
  <c r="AF56" i="8"/>
  <c r="AF60" i="8"/>
  <c r="AF59" i="8"/>
  <c r="M36" i="8"/>
  <c r="M29" i="8"/>
  <c r="X36" i="8"/>
  <c r="X29" i="8"/>
  <c r="Y56" i="8"/>
  <c r="Y60" i="8"/>
  <c r="Y59" i="8"/>
  <c r="R29" i="8"/>
  <c r="R36" i="8"/>
  <c r="S36" i="8"/>
  <c r="S29" i="8"/>
  <c r="AJ60" i="8"/>
  <c r="AJ56" i="8"/>
  <c r="AJ59" i="8"/>
  <c r="W36" i="8"/>
  <c r="W29" i="8"/>
  <c r="L36" i="8"/>
  <c r="L29" i="8"/>
  <c r="P36" i="8"/>
  <c r="P54" i="8" s="1"/>
  <c r="P29" i="8"/>
  <c r="F36" i="8"/>
  <c r="F29" i="8"/>
  <c r="AD60" i="8"/>
  <c r="AD56" i="8"/>
  <c r="AD59" i="8"/>
  <c r="T36" i="8"/>
  <c r="T29" i="8"/>
  <c r="K36" i="8"/>
  <c r="K29" i="8"/>
  <c r="V36" i="8"/>
  <c r="V29" i="8"/>
  <c r="Q29" i="8"/>
  <c r="Q36" i="8"/>
  <c r="I29" i="8"/>
  <c r="I36" i="8"/>
  <c r="U36" i="8"/>
  <c r="U29" i="8"/>
  <c r="AA60" i="8"/>
  <c r="AA56" i="8"/>
  <c r="AA59" i="8"/>
  <c r="AC60" i="8"/>
  <c r="AC56" i="8"/>
  <c r="AC59" i="8"/>
  <c r="O36" i="8"/>
  <c r="O29" i="8"/>
  <c r="AK60" i="8"/>
  <c r="AK56" i="8"/>
  <c r="AK59" i="8"/>
  <c r="AB60" i="8"/>
  <c r="AB56" i="8"/>
  <c r="AB59" i="8"/>
  <c r="J29" i="8"/>
  <c r="J36" i="8"/>
  <c r="E36" i="8"/>
  <c r="E29" i="8"/>
  <c r="AI60" i="8"/>
  <c r="AI56" i="8"/>
  <c r="AI59" i="8"/>
  <c r="I10" i="1"/>
  <c r="X10" i="1"/>
  <c r="H10" i="1"/>
  <c r="I27" i="1"/>
  <c r="L10" i="1"/>
  <c r="F10" i="1"/>
  <c r="R10" i="1"/>
  <c r="M10" i="1"/>
  <c r="J10" i="1"/>
  <c r="K10" i="1"/>
  <c r="I28" i="1"/>
  <c r="I37" i="1" s="1"/>
  <c r="K28" i="1"/>
  <c r="K37" i="1" s="1"/>
  <c r="K27" i="1"/>
  <c r="G10" i="1"/>
  <c r="G28" i="1"/>
  <c r="G37" i="1" s="1"/>
  <c r="G27" i="1"/>
  <c r="S28" i="1"/>
  <c r="S37" i="1" s="1"/>
  <c r="S27" i="1"/>
  <c r="L27" i="1"/>
  <c r="L28" i="1"/>
  <c r="L37" i="1" s="1"/>
  <c r="V10" i="1"/>
  <c r="V27" i="1"/>
  <c r="V28" i="1"/>
  <c r="V37" i="1" s="1"/>
  <c r="U27" i="1"/>
  <c r="U28" i="1"/>
  <c r="U37" i="1" s="1"/>
  <c r="H27" i="1"/>
  <c r="H28" i="1"/>
  <c r="H37" i="1" s="1"/>
  <c r="W10" i="1"/>
  <c r="W28" i="1"/>
  <c r="W37" i="1" s="1"/>
  <c r="W27" i="1"/>
  <c r="F28" i="1"/>
  <c r="F37" i="1" s="1"/>
  <c r="F27" i="1"/>
  <c r="E10" i="1"/>
  <c r="E28" i="1"/>
  <c r="E37" i="1" s="1"/>
  <c r="P28" i="1"/>
  <c r="P37" i="1" s="1"/>
  <c r="P27" i="1"/>
  <c r="R27" i="1"/>
  <c r="R28" i="1"/>
  <c r="R37" i="1" s="1"/>
  <c r="M27" i="1"/>
  <c r="M28" i="1"/>
  <c r="M37" i="1" s="1"/>
  <c r="S10" i="1"/>
  <c r="J28" i="1"/>
  <c r="J37" i="1" s="1"/>
  <c r="J27" i="1"/>
  <c r="Q10" i="1"/>
  <c r="Q28" i="1"/>
  <c r="Q37" i="1" s="1"/>
  <c r="Q27" i="1"/>
  <c r="T10" i="1"/>
  <c r="T28" i="1"/>
  <c r="T37" i="1" s="1"/>
  <c r="T27" i="1"/>
  <c r="N10" i="1"/>
  <c r="N27" i="1"/>
  <c r="N28" i="1"/>
  <c r="N37" i="1" s="1"/>
  <c r="U10" i="1"/>
  <c r="P10" i="1"/>
  <c r="X28" i="1"/>
  <c r="X37" i="1" s="1"/>
  <c r="X27" i="1"/>
  <c r="O10" i="1"/>
  <c r="O28" i="1"/>
  <c r="O37" i="1" s="1"/>
  <c r="O27" i="1"/>
  <c r="Z59" i="12" l="1"/>
  <c r="Z60" i="12"/>
  <c r="AG59" i="12"/>
  <c r="AG60" i="12"/>
  <c r="Y59" i="12"/>
  <c r="Y60" i="12"/>
  <c r="AL61" i="12"/>
  <c r="AD59" i="12"/>
  <c r="AD61" i="12" s="1"/>
  <c r="AJ60" i="12"/>
  <c r="AJ61" i="12" s="1"/>
  <c r="AE60" i="12"/>
  <c r="AE59" i="12"/>
  <c r="AE61" i="12" s="1"/>
  <c r="AI59" i="12"/>
  <c r="AI60" i="12"/>
  <c r="AH59" i="12"/>
  <c r="AH60" i="12"/>
  <c r="AB59" i="12"/>
  <c r="AB61" i="12" s="1"/>
  <c r="W66" i="12"/>
  <c r="W67" i="12"/>
  <c r="V67" i="12"/>
  <c r="V66" i="12"/>
  <c r="AF59" i="12"/>
  <c r="AF60" i="12"/>
  <c r="T66" i="12"/>
  <c r="T67" i="12"/>
  <c r="X67" i="12"/>
  <c r="X66" i="12"/>
  <c r="AC60" i="12"/>
  <c r="AC59" i="12"/>
  <c r="AC61" i="12" s="1"/>
  <c r="AA59" i="12"/>
  <c r="AA60" i="12"/>
  <c r="U67" i="12"/>
  <c r="U66" i="12"/>
  <c r="Q55" i="12"/>
  <c r="Q54" i="12"/>
  <c r="Q38" i="12"/>
  <c r="I55" i="12"/>
  <c r="I38" i="12"/>
  <c r="I54" i="12"/>
  <c r="S55" i="12"/>
  <c r="S54" i="12"/>
  <c r="S38" i="12"/>
  <c r="K55" i="12"/>
  <c r="K54" i="12"/>
  <c r="K38" i="12"/>
  <c r="H55" i="12"/>
  <c r="H54" i="12"/>
  <c r="H38" i="12"/>
  <c r="X55" i="12"/>
  <c r="X54" i="12"/>
  <c r="X38" i="12"/>
  <c r="W54" i="12"/>
  <c r="W38" i="12"/>
  <c r="W55" i="12"/>
  <c r="R54" i="12"/>
  <c r="R38" i="12"/>
  <c r="R55" i="12"/>
  <c r="G54" i="12"/>
  <c r="G38" i="12"/>
  <c r="G55" i="12"/>
  <c r="U55" i="12"/>
  <c r="U54" i="12"/>
  <c r="U38" i="12"/>
  <c r="N55" i="12"/>
  <c r="N54" i="12"/>
  <c r="N38" i="12"/>
  <c r="P55" i="12"/>
  <c r="P54" i="12"/>
  <c r="P38" i="12"/>
  <c r="E55" i="12"/>
  <c r="E54" i="12"/>
  <c r="E38" i="12"/>
  <c r="V55" i="12"/>
  <c r="V54" i="12"/>
  <c r="V38" i="12"/>
  <c r="F55" i="12"/>
  <c r="F54" i="12"/>
  <c r="F38" i="12"/>
  <c r="T55" i="12"/>
  <c r="T54" i="12"/>
  <c r="T38" i="12"/>
  <c r="L55" i="12"/>
  <c r="L54" i="12"/>
  <c r="L38" i="12"/>
  <c r="O54" i="12"/>
  <c r="O38" i="12"/>
  <c r="O55" i="12"/>
  <c r="J54" i="12"/>
  <c r="J38" i="12"/>
  <c r="J55" i="12"/>
  <c r="M55" i="12"/>
  <c r="M54" i="12"/>
  <c r="M38" i="12"/>
  <c r="R29" i="11"/>
  <c r="F29" i="11"/>
  <c r="H36" i="11"/>
  <c r="N29" i="11"/>
  <c r="T55" i="11"/>
  <c r="T38" i="11"/>
  <c r="T54" i="11"/>
  <c r="Q54" i="11"/>
  <c r="Q55" i="11"/>
  <c r="Q38" i="11"/>
  <c r="P54" i="11"/>
  <c r="P55" i="11"/>
  <c r="P38" i="11"/>
  <c r="O55" i="11"/>
  <c r="O38" i="11"/>
  <c r="O54" i="11"/>
  <c r="S55" i="11"/>
  <c r="S38" i="11"/>
  <c r="S54" i="11"/>
  <c r="X54" i="11"/>
  <c r="X55" i="11"/>
  <c r="X38" i="11"/>
  <c r="R54" i="11"/>
  <c r="R55" i="11"/>
  <c r="R38" i="11"/>
  <c r="E55" i="11"/>
  <c r="E38" i="11"/>
  <c r="E54" i="11"/>
  <c r="M55" i="11"/>
  <c r="M38" i="11"/>
  <c r="M54" i="11"/>
  <c r="U55" i="11"/>
  <c r="U38" i="11"/>
  <c r="U54" i="11"/>
  <c r="J54" i="11"/>
  <c r="J55" i="11"/>
  <c r="J38" i="11"/>
  <c r="W55" i="11"/>
  <c r="W38" i="11"/>
  <c r="W54" i="11"/>
  <c r="N55" i="11"/>
  <c r="N38" i="11"/>
  <c r="N54" i="11"/>
  <c r="I54" i="11"/>
  <c r="I55" i="11"/>
  <c r="I38" i="11"/>
  <c r="K55" i="11"/>
  <c r="K38" i="11"/>
  <c r="K54" i="11"/>
  <c r="V55" i="11"/>
  <c r="V38" i="11"/>
  <c r="V54" i="11"/>
  <c r="G55" i="11"/>
  <c r="G38" i="11"/>
  <c r="G54" i="11"/>
  <c r="F55" i="11"/>
  <c r="F38" i="11"/>
  <c r="F54" i="11"/>
  <c r="H38" i="11"/>
  <c r="H54" i="11"/>
  <c r="H55" i="11"/>
  <c r="L55" i="11"/>
  <c r="L38" i="11"/>
  <c r="L54" i="11"/>
  <c r="N29" i="10"/>
  <c r="F29" i="10"/>
  <c r="E29" i="10"/>
  <c r="J36" i="10"/>
  <c r="J55" i="10" s="1"/>
  <c r="N55" i="10"/>
  <c r="N38" i="10"/>
  <c r="N54" i="10"/>
  <c r="S38" i="10"/>
  <c r="S55" i="10"/>
  <c r="S54" i="10"/>
  <c r="R54" i="10"/>
  <c r="R55" i="10"/>
  <c r="R38" i="10"/>
  <c r="K55" i="10"/>
  <c r="K38" i="10"/>
  <c r="K54" i="10"/>
  <c r="X55" i="10"/>
  <c r="X38" i="10"/>
  <c r="X54" i="10"/>
  <c r="W55" i="10"/>
  <c r="W38" i="10"/>
  <c r="W54" i="10"/>
  <c r="V55" i="10"/>
  <c r="V38" i="10"/>
  <c r="V54" i="10"/>
  <c r="T55" i="10"/>
  <c r="T38" i="10"/>
  <c r="T54" i="10"/>
  <c r="Q54" i="10"/>
  <c r="Q38" i="10"/>
  <c r="Q55" i="10"/>
  <c r="H55" i="10"/>
  <c r="H38" i="10"/>
  <c r="H54" i="10"/>
  <c r="I54" i="10"/>
  <c r="I38" i="10"/>
  <c r="I55" i="10"/>
  <c r="F55" i="10"/>
  <c r="F38" i="10"/>
  <c r="F54" i="10"/>
  <c r="P55" i="10"/>
  <c r="P38" i="10"/>
  <c r="P54" i="10"/>
  <c r="E54" i="10"/>
  <c r="E55" i="10"/>
  <c r="E38" i="10"/>
  <c r="O55" i="10"/>
  <c r="O38" i="10"/>
  <c r="O54" i="10"/>
  <c r="U54" i="10"/>
  <c r="U55" i="10"/>
  <c r="U38" i="10"/>
  <c r="G55" i="10"/>
  <c r="G38" i="10"/>
  <c r="G54" i="10"/>
  <c r="M54" i="10"/>
  <c r="M55" i="10"/>
  <c r="M38" i="10"/>
  <c r="L55" i="10"/>
  <c r="L38" i="10"/>
  <c r="L54" i="10"/>
  <c r="J54" i="10"/>
  <c r="J29" i="9"/>
  <c r="J36" i="9"/>
  <c r="W36" i="9"/>
  <c r="W29" i="9"/>
  <c r="I29" i="9"/>
  <c r="I36" i="9"/>
  <c r="M36" i="9"/>
  <c r="M29" i="9"/>
  <c r="X36" i="9"/>
  <c r="X29" i="9"/>
  <c r="E36" i="9"/>
  <c r="E29" i="9"/>
  <c r="R29" i="9"/>
  <c r="R36" i="9"/>
  <c r="H36" i="9"/>
  <c r="H29" i="9"/>
  <c r="L36" i="9"/>
  <c r="L29" i="9"/>
  <c r="T36" i="9"/>
  <c r="T29" i="9"/>
  <c r="S36" i="9"/>
  <c r="S29" i="9"/>
  <c r="V36" i="9"/>
  <c r="V29" i="9"/>
  <c r="Q29" i="9"/>
  <c r="Q36" i="9"/>
  <c r="P36" i="9"/>
  <c r="P29" i="9"/>
  <c r="O36" i="9"/>
  <c r="O29" i="9"/>
  <c r="N36" i="9"/>
  <c r="N29" i="9"/>
  <c r="K36" i="9"/>
  <c r="K29" i="9"/>
  <c r="F36" i="9"/>
  <c r="F29" i="9"/>
  <c r="G36" i="9"/>
  <c r="G29" i="9"/>
  <c r="U36" i="9"/>
  <c r="U29" i="9"/>
  <c r="F55" i="8"/>
  <c r="F38" i="8"/>
  <c r="F54" i="8"/>
  <c r="K55" i="8"/>
  <c r="K38" i="8"/>
  <c r="K54" i="8"/>
  <c r="P55" i="8"/>
  <c r="P38" i="8"/>
  <c r="Q54" i="8"/>
  <c r="Q55" i="8"/>
  <c r="Q38" i="8"/>
  <c r="H55" i="8"/>
  <c r="H38" i="8"/>
  <c r="H54" i="8"/>
  <c r="O55" i="8"/>
  <c r="O38" i="8"/>
  <c r="O54" i="8"/>
  <c r="T55" i="8"/>
  <c r="T38" i="8"/>
  <c r="T54" i="8"/>
  <c r="R54" i="8"/>
  <c r="R55" i="8"/>
  <c r="R38" i="8"/>
  <c r="W55" i="8"/>
  <c r="W38" i="8"/>
  <c r="W54" i="8"/>
  <c r="J54" i="8"/>
  <c r="J55" i="8"/>
  <c r="J38" i="8"/>
  <c r="U55" i="8"/>
  <c r="U38" i="8"/>
  <c r="U54" i="8"/>
  <c r="N55" i="8"/>
  <c r="N38" i="8"/>
  <c r="N54" i="8"/>
  <c r="N59" i="8" s="1"/>
  <c r="I54" i="8"/>
  <c r="I55" i="8"/>
  <c r="I38" i="8"/>
  <c r="X55" i="8"/>
  <c r="X38" i="8"/>
  <c r="X54" i="8"/>
  <c r="S55" i="8"/>
  <c r="S38" i="8"/>
  <c r="S54" i="8"/>
  <c r="G55" i="8"/>
  <c r="G38" i="8"/>
  <c r="G54" i="8"/>
  <c r="L55" i="8"/>
  <c r="L38" i="8"/>
  <c r="L54" i="8"/>
  <c r="M55" i="8"/>
  <c r="M38" i="8"/>
  <c r="M54" i="8"/>
  <c r="E55" i="8"/>
  <c r="E38" i="8"/>
  <c r="E54" i="8"/>
  <c r="V55" i="8"/>
  <c r="V38" i="8"/>
  <c r="V54" i="8"/>
  <c r="M36" i="1"/>
  <c r="U36" i="1"/>
  <c r="I36" i="1"/>
  <c r="Q36" i="1"/>
  <c r="K36" i="1"/>
  <c r="T36" i="1"/>
  <c r="S36" i="1"/>
  <c r="P36" i="1"/>
  <c r="L36" i="1"/>
  <c r="X29" i="1"/>
  <c r="X36" i="1"/>
  <c r="F29" i="1"/>
  <c r="F36" i="1"/>
  <c r="W29" i="1"/>
  <c r="W36" i="1"/>
  <c r="O29" i="1"/>
  <c r="O36" i="1"/>
  <c r="N29" i="1"/>
  <c r="N36" i="1"/>
  <c r="J29" i="1"/>
  <c r="J36" i="1"/>
  <c r="H29" i="1"/>
  <c r="H36" i="1"/>
  <c r="G29" i="1"/>
  <c r="G36" i="1"/>
  <c r="R29" i="1"/>
  <c r="R36" i="1"/>
  <c r="V29" i="1"/>
  <c r="V36" i="1"/>
  <c r="I29" i="1"/>
  <c r="E29" i="1"/>
  <c r="L29" i="1"/>
  <c r="T29" i="1"/>
  <c r="S29" i="1"/>
  <c r="M29" i="1"/>
  <c r="U29" i="1"/>
  <c r="Q29" i="1"/>
  <c r="P29" i="1"/>
  <c r="K29" i="1"/>
  <c r="AG61" i="12" l="1"/>
  <c r="AH61" i="12"/>
  <c r="AA61" i="12"/>
  <c r="Y61" i="12"/>
  <c r="Z61" i="12"/>
  <c r="AF61" i="12"/>
  <c r="AI61" i="12"/>
  <c r="V56" i="12"/>
  <c r="X56" i="12"/>
  <c r="N56" i="12"/>
  <c r="S56" i="12"/>
  <c r="J56" i="12"/>
  <c r="T56" i="12"/>
  <c r="E56" i="12"/>
  <c r="R56" i="12"/>
  <c r="H56" i="12"/>
  <c r="I56" i="12"/>
  <c r="U56" i="12"/>
  <c r="G56" i="12"/>
  <c r="O56" i="12"/>
  <c r="M56" i="12"/>
  <c r="P56" i="12"/>
  <c r="W56" i="12"/>
  <c r="K56" i="12"/>
  <c r="F56" i="12"/>
  <c r="L56" i="12"/>
  <c r="Q56" i="12"/>
  <c r="J38" i="10"/>
  <c r="H56" i="11"/>
  <c r="H60" i="11"/>
  <c r="H59" i="11"/>
  <c r="E60" i="11"/>
  <c r="E56" i="11"/>
  <c r="E59" i="11"/>
  <c r="X56" i="11"/>
  <c r="X60" i="11"/>
  <c r="X59" i="11"/>
  <c r="N60" i="11"/>
  <c r="N56" i="11"/>
  <c r="N59" i="11"/>
  <c r="J60" i="11"/>
  <c r="J56" i="11"/>
  <c r="J59" i="11"/>
  <c r="S60" i="11"/>
  <c r="S56" i="11"/>
  <c r="S59" i="11"/>
  <c r="P56" i="11"/>
  <c r="P60" i="11"/>
  <c r="P59" i="11"/>
  <c r="F56" i="11"/>
  <c r="F60" i="11"/>
  <c r="F59" i="11"/>
  <c r="U60" i="11"/>
  <c r="U56" i="11"/>
  <c r="U59" i="11"/>
  <c r="Q56" i="11"/>
  <c r="Q60" i="11"/>
  <c r="Q59" i="11"/>
  <c r="V60" i="11"/>
  <c r="V56" i="11"/>
  <c r="V59" i="11"/>
  <c r="K60" i="11"/>
  <c r="K56" i="11"/>
  <c r="K59" i="11"/>
  <c r="L60" i="11"/>
  <c r="L56" i="11"/>
  <c r="L59" i="11"/>
  <c r="W56" i="11"/>
  <c r="W60" i="11"/>
  <c r="W59" i="11"/>
  <c r="G56" i="11"/>
  <c r="G60" i="11"/>
  <c r="G59" i="11"/>
  <c r="M60" i="11"/>
  <c r="M56" i="11"/>
  <c r="M59" i="11"/>
  <c r="R60" i="11"/>
  <c r="R56" i="11"/>
  <c r="R59" i="11"/>
  <c r="T60" i="11"/>
  <c r="T56" i="11"/>
  <c r="T59" i="11"/>
  <c r="I56" i="11"/>
  <c r="I60" i="11"/>
  <c r="I59" i="11"/>
  <c r="O56" i="11"/>
  <c r="O60" i="11"/>
  <c r="O59" i="11"/>
  <c r="E60" i="10"/>
  <c r="E56" i="10"/>
  <c r="E59" i="10"/>
  <c r="T60" i="10"/>
  <c r="T56" i="10"/>
  <c r="T59" i="10"/>
  <c r="P56" i="10"/>
  <c r="P60" i="10"/>
  <c r="P59" i="10"/>
  <c r="I56" i="10"/>
  <c r="I60" i="10"/>
  <c r="I59" i="10"/>
  <c r="X56" i="10"/>
  <c r="X60" i="10"/>
  <c r="X59" i="10"/>
  <c r="R56" i="10"/>
  <c r="R60" i="10"/>
  <c r="R59" i="10"/>
  <c r="O56" i="10"/>
  <c r="O60" i="10"/>
  <c r="O59" i="10"/>
  <c r="V60" i="10"/>
  <c r="V56" i="10"/>
  <c r="V59" i="10"/>
  <c r="U60" i="10"/>
  <c r="U56" i="10"/>
  <c r="U59" i="10"/>
  <c r="H56" i="10"/>
  <c r="H60" i="10"/>
  <c r="H59" i="10"/>
  <c r="M56" i="10"/>
  <c r="M60" i="10"/>
  <c r="M59" i="10"/>
  <c r="F60" i="10"/>
  <c r="F56" i="10"/>
  <c r="F59" i="10"/>
  <c r="K60" i="10"/>
  <c r="K56" i="10"/>
  <c r="K59" i="10"/>
  <c r="S60" i="10"/>
  <c r="S56" i="10"/>
  <c r="S59" i="10"/>
  <c r="G56" i="10"/>
  <c r="G60" i="10"/>
  <c r="G59" i="10"/>
  <c r="N60" i="10"/>
  <c r="N56" i="10"/>
  <c r="N59" i="10"/>
  <c r="J56" i="10"/>
  <c r="J60" i="10"/>
  <c r="J59" i="10"/>
  <c r="W56" i="10"/>
  <c r="W60" i="10"/>
  <c r="W59" i="10"/>
  <c r="L60" i="10"/>
  <c r="L56" i="10"/>
  <c r="L59" i="10"/>
  <c r="Q56" i="10"/>
  <c r="Q60" i="10"/>
  <c r="Q59" i="10"/>
  <c r="U55" i="9"/>
  <c r="U38" i="9"/>
  <c r="U54" i="9"/>
  <c r="N55" i="9"/>
  <c r="N38" i="9"/>
  <c r="N54" i="9"/>
  <c r="V55" i="9"/>
  <c r="V38" i="9"/>
  <c r="V54" i="9"/>
  <c r="H55" i="9"/>
  <c r="H38" i="9"/>
  <c r="H54" i="9"/>
  <c r="M54" i="9"/>
  <c r="M55" i="9"/>
  <c r="M38" i="9"/>
  <c r="I54" i="9"/>
  <c r="I55" i="9"/>
  <c r="I38" i="9"/>
  <c r="O55" i="9"/>
  <c r="O38" i="9"/>
  <c r="O54" i="9"/>
  <c r="R54" i="9"/>
  <c r="R55" i="9"/>
  <c r="R38" i="9"/>
  <c r="S55" i="9"/>
  <c r="S38" i="9"/>
  <c r="S54" i="9"/>
  <c r="W55" i="9"/>
  <c r="W38" i="9"/>
  <c r="W54" i="9"/>
  <c r="P55" i="9"/>
  <c r="P38" i="9"/>
  <c r="P54" i="9"/>
  <c r="T55" i="9"/>
  <c r="T38" i="9"/>
  <c r="T54" i="9"/>
  <c r="Q54" i="9"/>
  <c r="Q55" i="9"/>
  <c r="Q38" i="9"/>
  <c r="J54" i="9"/>
  <c r="J55" i="9"/>
  <c r="J38" i="9"/>
  <c r="G55" i="9"/>
  <c r="G38" i="9"/>
  <c r="G54" i="9"/>
  <c r="F55" i="9"/>
  <c r="F38" i="9"/>
  <c r="F54" i="9"/>
  <c r="E55" i="9"/>
  <c r="E38" i="9"/>
  <c r="E54" i="9"/>
  <c r="K55" i="9"/>
  <c r="K38" i="9"/>
  <c r="K54" i="9"/>
  <c r="L55" i="9"/>
  <c r="L38" i="9"/>
  <c r="L54" i="9"/>
  <c r="X55" i="9"/>
  <c r="X38" i="9"/>
  <c r="X54" i="9"/>
  <c r="J56" i="8"/>
  <c r="J60" i="8"/>
  <c r="J59" i="8"/>
  <c r="W56" i="8"/>
  <c r="W60" i="8"/>
  <c r="W59" i="8"/>
  <c r="F60" i="8"/>
  <c r="F56" i="8"/>
  <c r="F59" i="8"/>
  <c r="H56" i="8"/>
  <c r="H60" i="8"/>
  <c r="H59" i="8"/>
  <c r="V60" i="8"/>
  <c r="V56" i="8"/>
  <c r="V59" i="8"/>
  <c r="L60" i="8"/>
  <c r="L56" i="8"/>
  <c r="L59" i="8"/>
  <c r="X56" i="8"/>
  <c r="X60" i="8"/>
  <c r="X59" i="8"/>
  <c r="O56" i="8"/>
  <c r="O60" i="8"/>
  <c r="O59" i="8"/>
  <c r="E60" i="8"/>
  <c r="E56" i="8"/>
  <c r="E59" i="8"/>
  <c r="U60" i="8"/>
  <c r="U56" i="8"/>
  <c r="U59" i="8"/>
  <c r="M60" i="8"/>
  <c r="M56" i="8"/>
  <c r="M59" i="8"/>
  <c r="R56" i="8"/>
  <c r="R60" i="8"/>
  <c r="R59" i="8"/>
  <c r="K60" i="8"/>
  <c r="K56" i="8"/>
  <c r="K59" i="8"/>
  <c r="N60" i="8"/>
  <c r="N56" i="8"/>
  <c r="Q56" i="8"/>
  <c r="Q60" i="8"/>
  <c r="Q59" i="8"/>
  <c r="P56" i="8"/>
  <c r="P60" i="8"/>
  <c r="P59" i="8"/>
  <c r="G56" i="8"/>
  <c r="G60" i="8"/>
  <c r="G59" i="8"/>
  <c r="S60" i="8"/>
  <c r="S56" i="8"/>
  <c r="S59" i="8"/>
  <c r="I56" i="8"/>
  <c r="I60" i="8"/>
  <c r="I59" i="8"/>
  <c r="T60" i="8"/>
  <c r="T56" i="8"/>
  <c r="T59" i="8"/>
  <c r="N56" i="1"/>
  <c r="N55" i="1"/>
  <c r="K55" i="1"/>
  <c r="K60" i="1" s="1"/>
  <c r="K56" i="1"/>
  <c r="U56" i="1"/>
  <c r="U55" i="1"/>
  <c r="H56" i="1"/>
  <c r="H55" i="1"/>
  <c r="H60" i="1" s="1"/>
  <c r="W56" i="1"/>
  <c r="W55" i="1"/>
  <c r="S55" i="1"/>
  <c r="S56" i="1"/>
  <c r="R56" i="1"/>
  <c r="R55" i="1"/>
  <c r="R60" i="1" s="1"/>
  <c r="P56" i="1"/>
  <c r="P55" i="1"/>
  <c r="X56" i="1"/>
  <c r="X55" i="1"/>
  <c r="X60" i="1" s="1"/>
  <c r="O56" i="1"/>
  <c r="O55" i="1"/>
  <c r="O60" i="1" s="1"/>
  <c r="V56" i="1"/>
  <c r="V55" i="1"/>
  <c r="M55" i="1"/>
  <c r="M56" i="1"/>
  <c r="Q56" i="1"/>
  <c r="Q55" i="1"/>
  <c r="Q60" i="1" s="1"/>
  <c r="G56" i="1"/>
  <c r="G55" i="1"/>
  <c r="E56" i="1"/>
  <c r="J56" i="1"/>
  <c r="J55" i="1"/>
  <c r="J60" i="1" s="1"/>
  <c r="F56" i="1"/>
  <c r="F55" i="1"/>
  <c r="F60" i="1" s="1"/>
  <c r="L55" i="1"/>
  <c r="L56" i="1"/>
  <c r="T55" i="1"/>
  <c r="T60" i="1" s="1"/>
  <c r="T56" i="1"/>
  <c r="I56" i="1"/>
  <c r="I55" i="1"/>
  <c r="M38" i="1"/>
  <c r="Q38" i="1"/>
  <c r="L38" i="1"/>
  <c r="K38" i="1"/>
  <c r="S38" i="1"/>
  <c r="P38" i="1"/>
  <c r="I38" i="1"/>
  <c r="U38" i="1"/>
  <c r="T38" i="1"/>
  <c r="H38" i="1"/>
  <c r="W38" i="1"/>
  <c r="X38" i="1"/>
  <c r="R38" i="1"/>
  <c r="E38" i="1"/>
  <c r="N38" i="1"/>
  <c r="J38" i="1"/>
  <c r="F38" i="1"/>
  <c r="G38" i="1"/>
  <c r="O38" i="1"/>
  <c r="V38" i="1"/>
  <c r="X59" i="12" l="1"/>
  <c r="X60" i="12"/>
  <c r="T60" i="12"/>
  <c r="T61" i="12"/>
  <c r="L60" i="1"/>
  <c r="L57" i="1"/>
  <c r="L61" i="1"/>
  <c r="H57" i="1"/>
  <c r="H61" i="1"/>
  <c r="F61" i="1"/>
  <c r="F57" i="1"/>
  <c r="G60" i="1"/>
  <c r="G61" i="1"/>
  <c r="G57" i="1"/>
  <c r="O61" i="1"/>
  <c r="O57" i="1"/>
  <c r="R61" i="1"/>
  <c r="R57" i="1"/>
  <c r="Q61" i="1"/>
  <c r="Q57" i="1"/>
  <c r="J57" i="1"/>
  <c r="J61" i="1"/>
  <c r="X57" i="1"/>
  <c r="X61" i="1"/>
  <c r="U57" i="1"/>
  <c r="U61" i="1"/>
  <c r="S60" i="1"/>
  <c r="S61" i="1"/>
  <c r="S57" i="1"/>
  <c r="U60" i="1"/>
  <c r="T61" i="1"/>
  <c r="T57" i="1"/>
  <c r="M60" i="1"/>
  <c r="M57" i="1"/>
  <c r="M61" i="1"/>
  <c r="W60" i="1"/>
  <c r="W61" i="1"/>
  <c r="W57" i="1"/>
  <c r="K57" i="1"/>
  <c r="K61" i="1"/>
  <c r="I60" i="1"/>
  <c r="I61" i="1"/>
  <c r="I57" i="1"/>
  <c r="E57" i="1"/>
  <c r="E61" i="1"/>
  <c r="V60" i="1"/>
  <c r="V61" i="1"/>
  <c r="V57" i="1"/>
  <c r="P60" i="1"/>
  <c r="P57" i="1"/>
  <c r="P61" i="1"/>
  <c r="N60" i="1"/>
  <c r="N61" i="1"/>
  <c r="N57" i="1"/>
  <c r="J56" i="9"/>
  <c r="J60" i="9"/>
  <c r="J59" i="9"/>
  <c r="I56" i="9"/>
  <c r="I60" i="9"/>
  <c r="I59" i="9"/>
  <c r="F60" i="9"/>
  <c r="F56" i="9"/>
  <c r="F59" i="9"/>
  <c r="G56" i="9"/>
  <c r="G60" i="9"/>
  <c r="G59" i="9"/>
  <c r="O56" i="9"/>
  <c r="O60" i="9"/>
  <c r="O59" i="9"/>
  <c r="H56" i="9"/>
  <c r="H60" i="9"/>
  <c r="H59" i="9"/>
  <c r="R56" i="9"/>
  <c r="R60" i="9"/>
  <c r="R59" i="9"/>
  <c r="M60" i="9"/>
  <c r="M56" i="9"/>
  <c r="M59" i="9"/>
  <c r="X56" i="9"/>
  <c r="X60" i="9"/>
  <c r="X59" i="9"/>
  <c r="S60" i="9"/>
  <c r="S56" i="9"/>
  <c r="S59" i="9"/>
  <c r="U60" i="9"/>
  <c r="U56" i="9"/>
  <c r="U59" i="9"/>
  <c r="K60" i="9"/>
  <c r="K56" i="9"/>
  <c r="K59" i="9"/>
  <c r="N60" i="9"/>
  <c r="N56" i="9"/>
  <c r="N59" i="9"/>
  <c r="Q56" i="9"/>
  <c r="Q60" i="9"/>
  <c r="Q59" i="9"/>
  <c r="T60" i="9"/>
  <c r="T56" i="9"/>
  <c r="T59" i="9"/>
  <c r="E60" i="9"/>
  <c r="E56" i="9"/>
  <c r="E59" i="9"/>
  <c r="W56" i="9"/>
  <c r="W60" i="9"/>
  <c r="W59" i="9"/>
  <c r="L60" i="9"/>
  <c r="L56" i="9"/>
  <c r="L59" i="9"/>
  <c r="P56" i="9"/>
  <c r="P60" i="9"/>
  <c r="P59" i="9"/>
  <c r="V60" i="9"/>
  <c r="V56" i="9"/>
  <c r="V59" i="9"/>
  <c r="V60" i="12" l="1"/>
  <c r="V59" i="12"/>
  <c r="U60" i="12"/>
  <c r="U59" i="12"/>
  <c r="U61" i="12" s="1"/>
  <c r="W60" i="12"/>
  <c r="W59" i="12"/>
  <c r="W61" i="12" s="1"/>
  <c r="X61" i="12"/>
  <c r="V61" i="12" l="1"/>
</calcChain>
</file>

<file path=xl/sharedStrings.xml><?xml version="1.0" encoding="utf-8"?>
<sst xmlns="http://schemas.openxmlformats.org/spreadsheetml/2006/main" count="4036" uniqueCount="220">
  <si>
    <t>Years:</t>
  </si>
  <si>
    <t>Scenario:</t>
  </si>
  <si>
    <t>Historical</t>
  </si>
  <si>
    <t>WEM</t>
  </si>
  <si>
    <t>WAM</t>
  </si>
  <si>
    <t>NFR SECTOR:</t>
  </si>
  <si>
    <t/>
  </si>
  <si>
    <t>Potatoes</t>
  </si>
  <si>
    <t>Blackcurrants</t>
  </si>
  <si>
    <t>Apples</t>
  </si>
  <si>
    <t>Orchards and berry plantations</t>
  </si>
  <si>
    <t>Meadows and natural pastures, green fodder, haylage</t>
  </si>
  <si>
    <t>Meadows and natural pastures, hay</t>
  </si>
  <si>
    <t>Meadows and natural pastures</t>
  </si>
  <si>
    <t>Meadows, green fodder, haylage</t>
  </si>
  <si>
    <t>Meadows, hay</t>
  </si>
  <si>
    <t>Meadows</t>
  </si>
  <si>
    <t>Perennial grasses under 5 years old, green fodder, haylage</t>
  </si>
  <si>
    <t>Perennial grasses under 5 years old, hay</t>
  </si>
  <si>
    <t>Perennial grasses under 5 years old</t>
  </si>
  <si>
    <t>Annual grasses and other annual crops, green fodder, haylage</t>
  </si>
  <si>
    <t>Annual grasses and other annual crops, hay</t>
  </si>
  <si>
    <t>Annual grasses and other annual crops for green fodder, hay</t>
  </si>
  <si>
    <t>Silage crops (excluding maize)</t>
  </si>
  <si>
    <t>Maize for silage and green fodder</t>
  </si>
  <si>
    <t>Fodder roots-crops, excluding beet for fodder</t>
  </si>
  <si>
    <t>Fodder beet, including sugar beet for fodder</t>
  </si>
  <si>
    <t>Beetroot</t>
  </si>
  <si>
    <t>Onions</t>
  </si>
  <si>
    <t>Carrots</t>
  </si>
  <si>
    <t>All brassicas</t>
  </si>
  <si>
    <t>Field vegetables</t>
  </si>
  <si>
    <t>Vegetables under glass</t>
  </si>
  <si>
    <t>Vegetables (field and under glass)</t>
  </si>
  <si>
    <t>Strawberries</t>
  </si>
  <si>
    <t>Hemp buds and leaves</t>
  </si>
  <si>
    <t>Hemp seeds</t>
  </si>
  <si>
    <t>Hemp fibre</t>
  </si>
  <si>
    <t>Hemp</t>
  </si>
  <si>
    <t>Caraway</t>
  </si>
  <si>
    <t>Soya bean</t>
  </si>
  <si>
    <t>Other oil seed crops (mustard, sunflower, etc.; excluding hemp seeds)</t>
  </si>
  <si>
    <t>Spring rape</t>
  </si>
  <si>
    <t>Winter rape</t>
  </si>
  <si>
    <t>Rape</t>
  </si>
  <si>
    <t>Sugar beet (for industry)</t>
  </si>
  <si>
    <t>Lupines</t>
  </si>
  <si>
    <t>Mixed dried pulses</t>
  </si>
  <si>
    <t>Vetches</t>
  </si>
  <si>
    <t>Beans</t>
  </si>
  <si>
    <t>Peas</t>
  </si>
  <si>
    <t>Dried pulses</t>
  </si>
  <si>
    <t>Grain maize</t>
  </si>
  <si>
    <t>Mixed cereals</t>
  </si>
  <si>
    <t>Buckwheat</t>
  </si>
  <si>
    <t>Oats</t>
  </si>
  <si>
    <t>Spring rye</t>
  </si>
  <si>
    <t>Spring triticale</t>
  </si>
  <si>
    <t>Spring barley</t>
  </si>
  <si>
    <t>Spring wheat</t>
  </si>
  <si>
    <t>Spring cereals</t>
  </si>
  <si>
    <t>Winter barley</t>
  </si>
  <si>
    <t>Winter rye</t>
  </si>
  <si>
    <t>Winter triticale</t>
  </si>
  <si>
    <t>Winter wheat</t>
  </si>
  <si>
    <t>Winter cereals</t>
  </si>
  <si>
    <t>Cereals</t>
  </si>
  <si>
    <t>Grain crops</t>
  </si>
  <si>
    <t>Farms of all types</t>
  </si>
  <si>
    <t>Republic of Lithuania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</si>
  <si>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</si>
  <si>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</si>
  <si>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</si>
  <si>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</si>
  <si>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</si>
  <si>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</si>
  <si>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</si>
  <si>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</si>
  <si>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</si>
  <si>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</si>
  <si>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</si>
  <si>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</si>
  <si>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</si>
  <si>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</si>
  <si>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</si>
  <si>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</si>
  <si>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</si>
  <si>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</si>
  <si>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</si>
  <si>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</si>
  <si>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</si>
  <si>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</si>
  <si>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</si>
  <si>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</si>
  <si>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</si>
  <si>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</si>
  <si>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</si>
  <si>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</si>
  <si>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</si>
  <si>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</si>
  <si>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</si>
  <si>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</si>
  <si>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</si>
  <si>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</si>
  <si>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</si>
  <si>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Harvested area of agricultural crops | hectare</t>
  </si>
  <si>
    <t>Harvested area of agricultural crops</t>
  </si>
  <si>
    <t>Bulvės</t>
  </si>
  <si>
    <t>Juodieji serbentai</t>
  </si>
  <si>
    <t>Obelys</t>
  </si>
  <si>
    <t>Sodai ir uogynai</t>
  </si>
  <si>
    <t>Pievų ir natūralių ganyklų žalias pašaras, šienainis</t>
  </si>
  <si>
    <t>Pievų ir natūralių ganyklų šienas</t>
  </si>
  <si>
    <t>Pievos ir natūralios ganyklos</t>
  </si>
  <si>
    <t>Kultūrinių ganyklų žalias pašaras, šienainis</t>
  </si>
  <si>
    <t>Kultūrinių ganyklų šienas</t>
  </si>
  <si>
    <t>Kultūrinės ganyklos</t>
  </si>
  <si>
    <t>Daugiamečių žolių iki 5 metų žalias pašaras, šienainis</t>
  </si>
  <si>
    <t>Daugiamečių žolių iki 5 metų šienas</t>
  </si>
  <si>
    <t>Daugiametės žolės iki 5 metų</t>
  </si>
  <si>
    <t>Vienmečių žolių ir kitų vienmečių augalų žalias pašaras, šienainis</t>
  </si>
  <si>
    <t>Vienmečių žolių ir kitų vienmečių augalų šienas</t>
  </si>
  <si>
    <t>Vienmetės žolės ir kiti vienmečiai augalai žaliam pašarui, šienui</t>
  </si>
  <si>
    <t>Silosiniai augalai (be kukurūzų)</t>
  </si>
  <si>
    <t>Kukurūzai silosui ir žaliajam pašarui</t>
  </si>
  <si>
    <t>Pašariniai šakniavaisiai, išskyrus runkelius pašarui</t>
  </si>
  <si>
    <t>Pašariniai runkeliai, įskaitant cukrinius runkelius pašarui</t>
  </si>
  <si>
    <t>Burokėliai</t>
  </si>
  <si>
    <t>Svogūnai</t>
  </si>
  <si>
    <t>Morkos</t>
  </si>
  <si>
    <t>Kopūstai</t>
  </si>
  <si>
    <t>Lauko daržovės</t>
  </si>
  <si>
    <t>Šiltnamių daržovės</t>
  </si>
  <si>
    <t>Daržovės, iš viso</t>
  </si>
  <si>
    <t>Braškės</t>
  </si>
  <si>
    <t>Pluoštinių kanapių žiedai, lapeliai</t>
  </si>
  <si>
    <t>Pluoštinių kanapių sėklos</t>
  </si>
  <si>
    <t>Pluoštinių kanapių pluoštas</t>
  </si>
  <si>
    <t>Pluoštinės kanapės, pasėliai</t>
  </si>
  <si>
    <t>Kmynai</t>
  </si>
  <si>
    <t>Sojos</t>
  </si>
  <si>
    <t>Kiti aliejiniai augalai (garstyčios, saulėgrąžos ir kt.; išskyrus pluoštinių kanapių sėklas)</t>
  </si>
  <si>
    <t>Vasariniai rapsai</t>
  </si>
  <si>
    <t>Žieminiai rapsai</t>
  </si>
  <si>
    <t>Rapsai</t>
  </si>
  <si>
    <t>Cukriniai runkeliai (perdirbimui)</t>
  </si>
  <si>
    <t>Lubinai</t>
  </si>
  <si>
    <t>Ankštinių augalų mišiniai grūdams</t>
  </si>
  <si>
    <t>Vikiai</t>
  </si>
  <si>
    <t>Pupos</t>
  </si>
  <si>
    <t>Žirniai</t>
  </si>
  <si>
    <t>Ankštiniai augalai</t>
  </si>
  <si>
    <t>Kukurūzai</t>
  </si>
  <si>
    <t>Varpinių mišiniai</t>
  </si>
  <si>
    <t>Grikiai</t>
  </si>
  <si>
    <t>Avižos</t>
  </si>
  <si>
    <t>Vasariniai rugiai</t>
  </si>
  <si>
    <t>Vasariniai kvietrugiai</t>
  </si>
  <si>
    <t>Vasariniai miežiai</t>
  </si>
  <si>
    <t>Vasariniai kviečiai</t>
  </si>
  <si>
    <t>Vasariniai javai</t>
  </si>
  <si>
    <t>Žieminiai miežiai</t>
  </si>
  <si>
    <t>Žieminiai rugiai</t>
  </si>
  <si>
    <t>Žieminiai kvietrugiai</t>
  </si>
  <si>
    <t>Žieminiai kviečiai</t>
  </si>
  <si>
    <t>Žieminiai javai</t>
  </si>
  <si>
    <t>Javai</t>
  </si>
  <si>
    <t>Grūdiniai augalai</t>
  </si>
  <si>
    <t>Visi ūkiai</t>
  </si>
  <si>
    <t>Lietuvos Respublika</t>
  </si>
  <si>
    <t>Žemės ūkio augalų nuimtas plotas | hektarai</t>
  </si>
  <si>
    <t>Žemės ūkio augalų nuimtas plotas</t>
  </si>
  <si>
    <t>Žemės ūkio augalų pasėtas plotas | hektarai</t>
  </si>
  <si>
    <t>Žemės ūkio augalų pasėtas plotas</t>
  </si>
  <si>
    <t>Sown area of agricultural crops | hectare</t>
  </si>
  <si>
    <t>Sown area of agricultural crops</t>
  </si>
  <si>
    <t>PREPARING OF ACTIVITY DATA</t>
  </si>
  <si>
    <t>TIKRINU GRUPAVIMĄ</t>
  </si>
  <si>
    <t>OFICIALI STATISTIKA</t>
  </si>
  <si>
    <t>Harvested area, ha</t>
  </si>
  <si>
    <t>Sown area, ha</t>
  </si>
  <si>
    <t>Harvested area / Sown area</t>
  </si>
  <si>
    <t>Harvested area / Sown area, mean</t>
  </si>
  <si>
    <t>Data source: LT ST idb</t>
  </si>
  <si>
    <t xml:space="preserve">Data source: </t>
  </si>
  <si>
    <t>LT ST idb</t>
  </si>
  <si>
    <t>Estimate by LEPA</t>
  </si>
  <si>
    <t>Žemės ūkio augalų derlius | tonos</t>
  </si>
  <si>
    <t>Žemės ūkio augalų derlius</t>
  </si>
  <si>
    <t>Harvest of agricultural crops | tonnes</t>
  </si>
  <si>
    <t>Harvest of agricultural crops</t>
  </si>
  <si>
    <t>Total Harvest, tonnes</t>
  </si>
  <si>
    <t>Harvest per ha, kg</t>
  </si>
  <si>
    <t>harvested fresh yield for crop T, kg fresh weight ha-1</t>
  </si>
  <si>
    <t>dry matter fraction of harvested crop T, kg d.m. (kg fresh weight)-1</t>
  </si>
  <si>
    <t>Crop:</t>
  </si>
  <si>
    <t>3De,Cultivated crops</t>
  </si>
  <si>
    <t>Wheat</t>
  </si>
  <si>
    <t>Harvested dry matter yield for crop T, kg d.m. ha-1</t>
  </si>
  <si>
    <t>NMVOC, kg</t>
  </si>
  <si>
    <t>kg DM–1 ha–1</t>
  </si>
  <si>
    <t>NMVOC, kg ha–1a–1</t>
  </si>
  <si>
    <t>NMVOC, kg a–1</t>
  </si>
  <si>
    <t>Mean yield of crop, kg DM ha–1</t>
  </si>
  <si>
    <t>NMVOC,</t>
  </si>
  <si>
    <t>kg ha–1a–1</t>
  </si>
  <si>
    <t>Rye</t>
  </si>
  <si>
    <t>Grass 15</t>
  </si>
  <si>
    <t>Grass</t>
  </si>
  <si>
    <t>Triticale</t>
  </si>
  <si>
    <t>All crops</t>
  </si>
  <si>
    <t>NMVOC, Gg a–1</t>
  </si>
  <si>
    <t>lyginu</t>
  </si>
  <si>
    <t>Activity data</t>
  </si>
  <si>
    <t>Harvested area</t>
  </si>
  <si>
    <t>ha</t>
  </si>
  <si>
    <t>Harvested area, 1000 ha</t>
  </si>
  <si>
    <t>×</t>
  </si>
  <si>
    <t>NE</t>
  </si>
  <si>
    <t>Emission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</si>
</sst>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4"/>
      <color theme="1"/>
      <name val="Arial Narrow"/>
      <family val="2"/>
      <charset val="186"/>
    </font>
    <font>
      <b/>
      <sz val="14"/>
      <color theme="1"/>
      <name val="Arial Narrow"/>
      <family val="2"/>
      <charset val="186"/>
    </font>
    <font>
      <sz val="11"/>
      <color theme="1"/>
      <name val="Aptos Narrow"/>
      <family val="2"/>
      <scheme val="minor"/>
    </font>
    <font>
      <sz val="10"/>
      <color rgb="FF1C1C1C"/>
      <name val="SegoeUI"/>
      <family val="2"/>
    </font>
    <font>
      <sz val="10"/>
      <color rgb="FF656565"/>
      <name val="SegoeUI"/>
      <family val="2"/>
    </font>
    <font>
      <b/>
      <sz val="10"/>
      <color rgb="FF1C1C1C"/>
      <name val="SegoeUI"/>
      <family val="2"/>
    </font>
    <font>
      <sz val="10"/>
      <color rgb="FF000000"/>
      <name val="SansSerif"/>
      <family val="2"/>
    </font>
    <font>
      <sz val="14"/>
      <color rgb="FF656565"/>
      <name val="SegoeUI"/>
      <family val="2"/>
    </font>
    <font>
      <sz val="10"/>
      <color rgb="FF1C1C1C"/>
      <name val="SegoeUI"/>
      <charset val="186"/>
    </font>
    <font>
      <sz val="16"/>
      <color theme="1"/>
      <name val="Arial Narrow"/>
      <family val="2"/>
      <charset val="186"/>
    </font>
    <font>
      <sz val="10"/>
      <color rgb="FFFF0000"/>
      <name val="SegoeUI"/>
      <family val="2"/>
    </font>
    <font>
      <sz val="14"/>
      <color theme="0" tint="-0.14999847407452621"/>
      <name val="Arial Narrow"/>
      <family val="2"/>
      <charset val="186"/>
    </font>
    <font>
      <b/>
      <sz val="14"/>
      <color theme="0" tint="-0.14999847407452621"/>
      <name val="Arial Narrow"/>
      <family val="2"/>
      <charset val="186"/>
    </font>
    <font>
      <sz val="8"/>
      <name val="Arial Narrow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4F4F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/>
    <xf numFmtId="0" fontId="2" fillId="0" borderId="0" xfId="1"/>
    <xf numFmtId="0" fontId="3" fillId="2" borderId="1" xfId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" fillId="2" borderId="0" xfId="1" applyFill="1" applyAlignment="1" applyProtection="1">
      <alignment wrapText="1"/>
      <protection locked="0"/>
    </xf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 applyProtection="1">
      <alignment vertical="center" wrapText="1"/>
      <protection locked="0"/>
    </xf>
    <xf numFmtId="0" fontId="7" fillId="2" borderId="0" xfId="1" applyFont="1" applyFill="1" applyAlignment="1">
      <alignment vertical="top" wrapText="1"/>
    </xf>
    <xf numFmtId="0" fontId="7" fillId="2" borderId="0" xfId="1" applyFont="1" applyFill="1" applyAlignment="1" applyProtection="1">
      <alignment vertical="top" wrapText="1"/>
      <protection locked="0"/>
    </xf>
    <xf numFmtId="0" fontId="5" fillId="2" borderId="0" xfId="1" applyFont="1" applyFill="1" applyAlignment="1">
      <alignment vertical="top" wrapText="1"/>
    </xf>
    <xf numFmtId="0" fontId="5" fillId="2" borderId="0" xfId="1" applyFont="1" applyFill="1" applyAlignment="1" applyProtection="1">
      <alignment vertical="top" wrapText="1"/>
      <protection locked="0"/>
    </xf>
    <xf numFmtId="0" fontId="4" fillId="3" borderId="0" xfId="1" applyFont="1" applyFill="1" applyAlignment="1" applyProtection="1">
      <alignment vertical="center" wrapText="1"/>
      <protection locked="0"/>
    </xf>
    <xf numFmtId="0" fontId="8" fillId="2" borderId="0" xfId="1" applyFont="1" applyFill="1" applyAlignment="1" applyProtection="1">
      <alignment vertical="top" wrapText="1"/>
      <protection locked="0"/>
    </xf>
    <xf numFmtId="0" fontId="8" fillId="2" borderId="0" xfId="1" applyFont="1" applyFill="1" applyAlignment="1">
      <alignment vertical="top" wrapText="1"/>
    </xf>
    <xf numFmtId="0" fontId="4" fillId="3" borderId="0" xfId="1" applyFont="1" applyFill="1" applyAlignment="1">
      <alignment horizontal="left" vertical="center" wrapText="1"/>
    </xf>
    <xf numFmtId="0" fontId="0" fillId="0" borderId="2" xfId="0" applyBorder="1"/>
    <xf numFmtId="0" fontId="1" fillId="0" borderId="0" xfId="0" quotePrefix="1" applyFont="1"/>
    <xf numFmtId="0" fontId="9" fillId="0" borderId="0" xfId="0" applyFont="1"/>
    <xf numFmtId="0" fontId="10" fillId="2" borderId="1" xfId="1" applyFont="1" applyFill="1" applyBorder="1" applyAlignment="1">
      <alignment horizontal="right" vertical="center" wrapText="1"/>
    </xf>
    <xf numFmtId="0" fontId="11" fillId="0" borderId="0" xfId="0" applyFont="1"/>
    <xf numFmtId="0" fontId="12" fillId="0" borderId="0" xfId="0" applyFont="1"/>
    <xf numFmtId="0" fontId="11" fillId="0" borderId="2" xfId="0" applyFont="1" applyBorder="1"/>
    <xf numFmtId="0" fontId="0" fillId="4" borderId="0" xfId="0" applyFill="1"/>
    <xf numFmtId="0" fontId="1" fillId="4" borderId="0" xfId="0" applyFont="1" applyFill="1"/>
    <xf numFmtId="0" fontId="7" fillId="2" borderId="0" xfId="1" applyFont="1" applyFill="1" applyAlignment="1">
      <alignment horizontal="center" vertical="top" wrapText="1"/>
    </xf>
    <xf numFmtId="0" fontId="7" fillId="2" borderId="0" xfId="1" applyFont="1" applyFill="1" applyAlignment="1" applyProtection="1">
      <alignment horizontal="center" vertical="top" wrapText="1"/>
      <protection locked="0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 applyProtection="1">
      <alignment horizontal="left" vertical="top" wrapText="1"/>
      <protection locked="0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 applyProtection="1">
      <alignment horizontal="left" vertical="top" wrapText="1"/>
      <protection locked="0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 applyProtection="1">
      <alignment horizontal="left" vertical="center" wrapText="1"/>
      <protection locked="0"/>
    </xf>
  </cellXfs>
  <cellStyles count="2">
    <cellStyle name="Įprastas 2" xfId="1" xr:uid="{642023D3-1BD2-49A7-B7FE-40208C58FEC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AA6B4-F1B2-44A1-935B-90CE059342E7}">
  <sheetPr codeName="Sheet1">
    <outlinePr summaryBelow="0"/>
  </sheetPr>
  <dimension ref="A1:AL65"/>
  <sheetViews>
    <sheetView zoomScale="66" zoomScaleNormal="66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M70" sqref="AM70"/>
    </sheetView>
  </sheetViews>
  <sheetFormatPr defaultRowHeight="15"/>
  <cols>
    <col min="1" max="37" width="13" style="2" customWidth="1"/>
    <col min="38" max="16384" width="8.88671875" style="2"/>
  </cols>
  <sheetData>
    <row r="1" spans="1:38" ht="23.1" customHeight="1">
      <c r="A1" s="26" t="s">
        <v>190</v>
      </c>
      <c r="B1" s="27"/>
      <c r="C1" s="27"/>
      <c r="D1" s="27"/>
      <c r="E1" s="27"/>
      <c r="F1" s="27"/>
      <c r="G1" s="27"/>
      <c r="H1" s="27"/>
      <c r="I1" s="27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8" ht="9.9499999999999993" customHeight="1">
      <c r="A2" s="28" t="s">
        <v>6</v>
      </c>
      <c r="B2" s="29"/>
      <c r="C2" s="29"/>
      <c r="D2" s="29"/>
      <c r="E2" s="29"/>
      <c r="F2" s="29"/>
      <c r="G2" s="29"/>
      <c r="H2" s="29"/>
      <c r="I2" s="2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8" ht="18" customHeight="1">
      <c r="A3" s="30" t="s">
        <v>6</v>
      </c>
      <c r="B3" s="31"/>
      <c r="C3" s="31"/>
      <c r="D3" s="32" t="s">
        <v>189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</row>
    <row r="4" spans="1:38" ht="18" customHeight="1">
      <c r="A4" s="31"/>
      <c r="B4" s="31"/>
      <c r="C4" s="31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  <c r="AL4" s="5" t="s">
        <v>70</v>
      </c>
    </row>
    <row r="5" spans="1:38" ht="18" customHeight="1">
      <c r="A5" s="34" t="s">
        <v>69</v>
      </c>
      <c r="B5" s="34" t="s">
        <v>68</v>
      </c>
      <c r="C5" s="4" t="s">
        <v>67</v>
      </c>
      <c r="D5" s="3">
        <v>3265100</v>
      </c>
      <c r="E5" s="3">
        <v>3347500</v>
      </c>
      <c r="F5" s="3">
        <v>2225100</v>
      </c>
      <c r="G5" s="3">
        <v>2707800</v>
      </c>
      <c r="H5" s="3">
        <v>2137800</v>
      </c>
      <c r="I5" s="3">
        <v>1953973</v>
      </c>
      <c r="J5" s="3">
        <v>2702504</v>
      </c>
      <c r="K5" s="3">
        <v>3051745</v>
      </c>
      <c r="L5" s="3">
        <v>2820917</v>
      </c>
      <c r="M5" s="3">
        <v>2112398</v>
      </c>
      <c r="N5" s="3">
        <v>2730685</v>
      </c>
      <c r="O5" s="3">
        <v>2397518</v>
      </c>
      <c r="P5" s="3">
        <v>2602042</v>
      </c>
      <c r="Q5" s="3">
        <v>2680284</v>
      </c>
      <c r="R5" s="3">
        <v>2916918</v>
      </c>
      <c r="S5" s="3">
        <v>2870016</v>
      </c>
      <c r="T5" s="3">
        <v>1892688</v>
      </c>
      <c r="U5" s="3">
        <v>3073473</v>
      </c>
      <c r="V5" s="3">
        <v>3484244</v>
      </c>
      <c r="W5" s="3">
        <v>3892285</v>
      </c>
      <c r="X5" s="3">
        <v>2866874</v>
      </c>
      <c r="Y5" s="3">
        <v>3303850</v>
      </c>
      <c r="Z5" s="3">
        <v>4736506</v>
      </c>
      <c r="AA5" s="3">
        <v>4564416</v>
      </c>
      <c r="AB5" s="3">
        <v>5324082</v>
      </c>
      <c r="AC5" s="3">
        <v>6521414</v>
      </c>
      <c r="AD5" s="3">
        <v>5757078</v>
      </c>
      <c r="AE5" s="3">
        <v>5781536</v>
      </c>
      <c r="AF5" s="3">
        <v>4379407</v>
      </c>
      <c r="AG5" s="3">
        <v>5509408</v>
      </c>
      <c r="AH5" s="3">
        <v>6935409</v>
      </c>
      <c r="AI5" s="3">
        <v>5621328</v>
      </c>
      <c r="AJ5" s="3">
        <v>6013990</v>
      </c>
      <c r="AK5" s="3">
        <v>5948311</v>
      </c>
      <c r="AL5" s="2">
        <v>6197082</v>
      </c>
    </row>
    <row r="6" spans="1:38" ht="18" customHeight="1">
      <c r="A6" s="35"/>
      <c r="B6" s="35"/>
      <c r="C6" s="4" t="s">
        <v>66</v>
      </c>
      <c r="D6" s="3">
        <v>3064900</v>
      </c>
      <c r="E6" s="3">
        <v>3153300</v>
      </c>
      <c r="F6" s="3">
        <v>2197600</v>
      </c>
      <c r="G6" s="3">
        <v>2672500</v>
      </c>
      <c r="H6" s="3">
        <v>2098200</v>
      </c>
      <c r="I6" s="3">
        <v>1906500</v>
      </c>
      <c r="J6" s="3">
        <v>2615100</v>
      </c>
      <c r="K6" s="3">
        <v>2945300</v>
      </c>
      <c r="L6" s="3">
        <v>2716800</v>
      </c>
      <c r="M6" s="3">
        <v>2048600</v>
      </c>
      <c r="N6" s="3">
        <v>2657625</v>
      </c>
      <c r="O6" s="3">
        <v>2345333</v>
      </c>
      <c r="P6" s="3">
        <v>2539130</v>
      </c>
      <c r="Q6" s="3">
        <v>2631774</v>
      </c>
      <c r="R6" s="3">
        <v>2859427</v>
      </c>
      <c r="S6" s="3">
        <v>2811089</v>
      </c>
      <c r="T6" s="3">
        <v>1857765</v>
      </c>
      <c r="U6" s="3">
        <v>3017031</v>
      </c>
      <c r="V6" s="3">
        <v>3421898</v>
      </c>
      <c r="W6" s="3">
        <v>3806581</v>
      </c>
      <c r="X6" s="3">
        <v>2796743</v>
      </c>
      <c r="Y6" s="3">
        <v>3225879</v>
      </c>
      <c r="Z6" s="3">
        <v>4656603</v>
      </c>
      <c r="AA6" s="3">
        <v>4474839</v>
      </c>
      <c r="AB6" s="3">
        <v>5123174</v>
      </c>
      <c r="AC6" s="3">
        <v>6066708</v>
      </c>
      <c r="AD6" s="3">
        <v>5120821</v>
      </c>
      <c r="AE6" s="3">
        <v>5074188</v>
      </c>
      <c r="AF6" s="3">
        <v>3999500</v>
      </c>
      <c r="AG6" s="3">
        <v>5207888</v>
      </c>
      <c r="AH6" s="3">
        <v>6544694</v>
      </c>
      <c r="AI6" s="3">
        <v>5340815</v>
      </c>
      <c r="AJ6" s="3">
        <v>5623657</v>
      </c>
      <c r="AK6" s="3">
        <v>5580938</v>
      </c>
      <c r="AL6" s="2">
        <v>5707710</v>
      </c>
    </row>
    <row r="7" spans="1:38" ht="18" customHeight="1">
      <c r="A7" s="35"/>
      <c r="B7" s="35"/>
      <c r="C7" s="4" t="s">
        <v>65</v>
      </c>
      <c r="D7" s="3">
        <v>1651500</v>
      </c>
      <c r="E7" s="3">
        <v>1192200</v>
      </c>
      <c r="F7" s="3">
        <v>1174000</v>
      </c>
      <c r="G7" s="3">
        <v>1370100</v>
      </c>
      <c r="H7" s="3">
        <v>907400</v>
      </c>
      <c r="I7" s="3">
        <v>902000</v>
      </c>
      <c r="J7" s="3">
        <v>1222300</v>
      </c>
      <c r="K7" s="3">
        <v>1429000</v>
      </c>
      <c r="L7" s="3">
        <v>1307500</v>
      </c>
      <c r="M7" s="3">
        <v>982700</v>
      </c>
      <c r="N7" s="3">
        <v>1410055</v>
      </c>
      <c r="O7" s="3">
        <v>1242015</v>
      </c>
      <c r="P7" s="3">
        <v>1329814</v>
      </c>
      <c r="Q7" s="3">
        <v>1386344</v>
      </c>
      <c r="R7" s="3">
        <v>1663056</v>
      </c>
      <c r="S7" s="3">
        <v>1458117</v>
      </c>
      <c r="T7" s="3">
        <v>821940</v>
      </c>
      <c r="U7" s="3">
        <v>1553302</v>
      </c>
      <c r="V7" s="3">
        <v>1921241</v>
      </c>
      <c r="W7" s="3">
        <v>2440568</v>
      </c>
      <c r="X7" s="3">
        <v>1592551</v>
      </c>
      <c r="Y7" s="3">
        <v>1192248</v>
      </c>
      <c r="Z7" s="3">
        <v>2810025</v>
      </c>
      <c r="AA7" s="3">
        <v>2632343</v>
      </c>
      <c r="AB7" s="3">
        <v>2120248</v>
      </c>
      <c r="AC7" s="3">
        <v>3772685</v>
      </c>
      <c r="AD7" s="3">
        <v>3370604</v>
      </c>
      <c r="AE7" s="3">
        <v>3559952</v>
      </c>
      <c r="AF7" s="3">
        <v>2196989</v>
      </c>
      <c r="AG7" s="3">
        <v>3863099</v>
      </c>
      <c r="AH7" s="3">
        <v>4869295</v>
      </c>
      <c r="AI7" s="3">
        <v>4131483</v>
      </c>
      <c r="AJ7" s="3">
        <v>4515155</v>
      </c>
      <c r="AK7" s="3">
        <v>4565385</v>
      </c>
      <c r="AL7" s="2">
        <v>4449544</v>
      </c>
    </row>
    <row r="8" spans="1:38" ht="18" customHeight="1">
      <c r="A8" s="35"/>
      <c r="B8" s="35"/>
      <c r="C8" s="4" t="s">
        <v>64</v>
      </c>
      <c r="D8" s="3">
        <v>1176300</v>
      </c>
      <c r="E8" s="3">
        <v>841300</v>
      </c>
      <c r="F8" s="3">
        <v>825700</v>
      </c>
      <c r="G8" s="3">
        <v>884200</v>
      </c>
      <c r="H8" s="3">
        <v>537200</v>
      </c>
      <c r="I8" s="3">
        <v>611700</v>
      </c>
      <c r="J8" s="3">
        <v>850200</v>
      </c>
      <c r="K8" s="3">
        <v>962500</v>
      </c>
      <c r="L8" s="3">
        <v>858000</v>
      </c>
      <c r="M8" s="3">
        <v>665000</v>
      </c>
      <c r="N8" s="3">
        <v>1015336</v>
      </c>
      <c r="O8" s="3">
        <v>896379</v>
      </c>
      <c r="P8" s="3">
        <v>1024535</v>
      </c>
      <c r="Q8" s="3">
        <v>1023090</v>
      </c>
      <c r="R8" s="3">
        <v>1263400</v>
      </c>
      <c r="S8" s="3">
        <v>1148733</v>
      </c>
      <c r="T8" s="3">
        <v>620399</v>
      </c>
      <c r="U8" s="3">
        <v>1151243</v>
      </c>
      <c r="V8" s="3">
        <v>1381050</v>
      </c>
      <c r="W8" s="3">
        <v>1749422</v>
      </c>
      <c r="X8" s="3">
        <v>1250429</v>
      </c>
      <c r="Y8" s="3">
        <v>912382</v>
      </c>
      <c r="Z8" s="3">
        <v>2257100</v>
      </c>
      <c r="AA8" s="3">
        <v>2124519</v>
      </c>
      <c r="AB8" s="3">
        <v>1707773</v>
      </c>
      <c r="AC8" s="3">
        <v>3271682</v>
      </c>
      <c r="AD8" s="3">
        <v>2982614</v>
      </c>
      <c r="AE8" s="3">
        <v>3245305</v>
      </c>
      <c r="AF8" s="3">
        <v>1993102</v>
      </c>
      <c r="AG8" s="3">
        <v>3351725</v>
      </c>
      <c r="AH8" s="3">
        <v>4246264</v>
      </c>
      <c r="AI8" s="3">
        <v>3782845</v>
      </c>
      <c r="AJ8" s="3">
        <v>4124467</v>
      </c>
      <c r="AK8" s="3">
        <v>4141395</v>
      </c>
      <c r="AL8" s="2">
        <v>3832885</v>
      </c>
    </row>
    <row r="9" spans="1:38" ht="18" customHeight="1">
      <c r="A9" s="35"/>
      <c r="B9" s="35"/>
      <c r="C9" s="4" t="s">
        <v>63</v>
      </c>
      <c r="D9" s="3"/>
      <c r="E9" s="3"/>
      <c r="F9" s="3"/>
      <c r="G9" s="3">
        <v>39300</v>
      </c>
      <c r="H9" s="3">
        <v>50600</v>
      </c>
      <c r="I9" s="3">
        <v>46600</v>
      </c>
      <c r="J9" s="3">
        <v>77600</v>
      </c>
      <c r="K9" s="3">
        <v>114100</v>
      </c>
      <c r="L9" s="3">
        <v>94900</v>
      </c>
      <c r="M9" s="3">
        <v>55300</v>
      </c>
      <c r="N9" s="3">
        <v>80656</v>
      </c>
      <c r="O9" s="3">
        <v>107111</v>
      </c>
      <c r="P9" s="3">
        <v>114419</v>
      </c>
      <c r="Q9" s="3">
        <v>181481</v>
      </c>
      <c r="R9" s="3">
        <v>241744</v>
      </c>
      <c r="S9" s="3">
        <v>175493</v>
      </c>
      <c r="T9" s="3">
        <v>97458</v>
      </c>
      <c r="U9" s="3">
        <v>199058</v>
      </c>
      <c r="V9" s="3">
        <v>286444</v>
      </c>
      <c r="W9" s="3">
        <v>394629</v>
      </c>
      <c r="X9" s="3">
        <v>217701</v>
      </c>
      <c r="Y9" s="3">
        <v>187312</v>
      </c>
      <c r="Z9" s="3">
        <v>370258</v>
      </c>
      <c r="AA9" s="3">
        <v>387179</v>
      </c>
      <c r="AB9" s="3">
        <v>291953</v>
      </c>
      <c r="AC9" s="3">
        <v>379082</v>
      </c>
      <c r="AD9" s="3">
        <v>292086</v>
      </c>
      <c r="AE9" s="3">
        <v>222458</v>
      </c>
      <c r="AF9" s="3">
        <v>131831</v>
      </c>
      <c r="AG9" s="3">
        <v>319484</v>
      </c>
      <c r="AH9" s="3">
        <v>400553</v>
      </c>
      <c r="AI9" s="3">
        <v>178271</v>
      </c>
      <c r="AJ9" s="3">
        <v>181902</v>
      </c>
      <c r="AK9" s="3">
        <v>184217</v>
      </c>
      <c r="AL9" s="2">
        <v>258698</v>
      </c>
    </row>
    <row r="10" spans="1:38" ht="18" customHeight="1">
      <c r="A10" s="35"/>
      <c r="B10" s="35"/>
      <c r="C10" s="4" t="s">
        <v>62</v>
      </c>
      <c r="D10" s="3">
        <v>470200</v>
      </c>
      <c r="E10" s="3">
        <v>344800</v>
      </c>
      <c r="F10" s="3">
        <v>342400</v>
      </c>
      <c r="G10" s="3">
        <v>434100</v>
      </c>
      <c r="H10" s="3">
        <v>313000</v>
      </c>
      <c r="I10" s="3">
        <v>239300</v>
      </c>
      <c r="J10" s="3">
        <v>286800</v>
      </c>
      <c r="K10" s="3">
        <v>348200</v>
      </c>
      <c r="L10" s="3">
        <v>348700</v>
      </c>
      <c r="M10" s="3">
        <v>260900</v>
      </c>
      <c r="N10" s="3">
        <v>311412</v>
      </c>
      <c r="O10" s="3">
        <v>231121</v>
      </c>
      <c r="P10" s="3">
        <v>170153</v>
      </c>
      <c r="Q10" s="3">
        <v>147079</v>
      </c>
      <c r="R10" s="3">
        <v>140606</v>
      </c>
      <c r="S10" s="3">
        <v>108256</v>
      </c>
      <c r="T10" s="3">
        <v>89963</v>
      </c>
      <c r="U10" s="3">
        <v>165190</v>
      </c>
      <c r="V10" s="3">
        <v>204888</v>
      </c>
      <c r="W10" s="3">
        <v>207935</v>
      </c>
      <c r="X10" s="3">
        <v>87025</v>
      </c>
      <c r="Y10" s="3">
        <v>84930</v>
      </c>
      <c r="Z10" s="3">
        <v>154949</v>
      </c>
      <c r="AA10" s="3">
        <v>95048</v>
      </c>
      <c r="AB10" s="3">
        <v>83494</v>
      </c>
      <c r="AC10" s="3">
        <v>106607</v>
      </c>
      <c r="AD10" s="3">
        <v>76371</v>
      </c>
      <c r="AE10" s="3">
        <v>62491</v>
      </c>
      <c r="AF10" s="3">
        <v>43272</v>
      </c>
      <c r="AG10" s="3">
        <v>107499</v>
      </c>
      <c r="AH10" s="3">
        <v>108936</v>
      </c>
      <c r="AI10" s="3">
        <v>62860</v>
      </c>
      <c r="AJ10" s="3">
        <v>70275</v>
      </c>
      <c r="AK10" s="3">
        <v>65823</v>
      </c>
      <c r="AL10" s="2">
        <v>60049</v>
      </c>
    </row>
    <row r="11" spans="1:38" ht="18" customHeight="1">
      <c r="A11" s="35"/>
      <c r="B11" s="35"/>
      <c r="C11" s="4" t="s">
        <v>61</v>
      </c>
      <c r="D11" s="3">
        <v>5000</v>
      </c>
      <c r="E11" s="3">
        <v>6100</v>
      </c>
      <c r="F11" s="3">
        <v>5900</v>
      </c>
      <c r="G11" s="3">
        <v>12500</v>
      </c>
      <c r="H11" s="3">
        <v>6600</v>
      </c>
      <c r="I11" s="3">
        <v>4400</v>
      </c>
      <c r="J11" s="3">
        <v>7700</v>
      </c>
      <c r="K11" s="3">
        <v>4200</v>
      </c>
      <c r="L11" s="3">
        <v>5900</v>
      </c>
      <c r="M11" s="3">
        <v>1500</v>
      </c>
      <c r="N11" s="3">
        <v>2651</v>
      </c>
      <c r="O11" s="3">
        <v>7404</v>
      </c>
      <c r="P11" s="3">
        <v>20711</v>
      </c>
      <c r="Q11" s="3">
        <v>34694</v>
      </c>
      <c r="R11" s="3">
        <v>17306</v>
      </c>
      <c r="S11" s="3">
        <v>25635</v>
      </c>
      <c r="T11" s="3">
        <v>14120</v>
      </c>
      <c r="U11" s="3">
        <v>37811</v>
      </c>
      <c r="V11" s="3">
        <v>48859</v>
      </c>
      <c r="W11" s="3">
        <v>88582</v>
      </c>
      <c r="X11" s="3">
        <v>37396</v>
      </c>
      <c r="Y11" s="3">
        <v>7624</v>
      </c>
      <c r="Z11" s="3">
        <v>27718</v>
      </c>
      <c r="AA11" s="3">
        <v>25597</v>
      </c>
      <c r="AB11" s="3">
        <v>37028</v>
      </c>
      <c r="AC11" s="3">
        <v>15314</v>
      </c>
      <c r="AD11" s="3">
        <v>19533</v>
      </c>
      <c r="AE11" s="3">
        <v>29698</v>
      </c>
      <c r="AF11" s="3">
        <v>28784</v>
      </c>
      <c r="AG11" s="3">
        <v>84391</v>
      </c>
      <c r="AH11" s="3">
        <v>113542</v>
      </c>
      <c r="AI11" s="3">
        <v>107507</v>
      </c>
      <c r="AJ11" s="3">
        <v>138511</v>
      </c>
      <c r="AK11" s="3">
        <v>173950</v>
      </c>
      <c r="AL11" s="2">
        <v>297912</v>
      </c>
    </row>
    <row r="12" spans="1:38" ht="18" customHeight="1">
      <c r="A12" s="35"/>
      <c r="B12" s="35"/>
      <c r="C12" s="4" t="s">
        <v>60</v>
      </c>
      <c r="D12" s="3">
        <v>1413400</v>
      </c>
      <c r="E12" s="3">
        <v>1961100</v>
      </c>
      <c r="F12" s="3">
        <v>1023600</v>
      </c>
      <c r="G12" s="3">
        <v>1302400</v>
      </c>
      <c r="H12" s="3">
        <v>1190800</v>
      </c>
      <c r="I12" s="3">
        <v>1004500</v>
      </c>
      <c r="J12" s="3">
        <v>1392800</v>
      </c>
      <c r="K12" s="3">
        <v>1516300</v>
      </c>
      <c r="L12" s="3">
        <v>1409300</v>
      </c>
      <c r="M12" s="3">
        <v>1065900</v>
      </c>
      <c r="N12" s="3">
        <v>1247570</v>
      </c>
      <c r="O12" s="3">
        <v>1103318</v>
      </c>
      <c r="P12" s="3">
        <v>1209320</v>
      </c>
      <c r="Q12" s="3">
        <v>1245430</v>
      </c>
      <c r="R12" s="3">
        <v>1196370</v>
      </c>
      <c r="S12" s="3">
        <v>1352972</v>
      </c>
      <c r="T12" s="3">
        <v>1035825</v>
      </c>
      <c r="U12" s="3">
        <v>1463729</v>
      </c>
      <c r="V12" s="3">
        <v>1500657</v>
      </c>
      <c r="W12" s="3">
        <v>1366013</v>
      </c>
      <c r="X12" s="3">
        <v>1204192</v>
      </c>
      <c r="Y12" s="3">
        <v>2033631</v>
      </c>
      <c r="Z12" s="3">
        <v>1846578</v>
      </c>
      <c r="AA12" s="3">
        <v>1842496</v>
      </c>
      <c r="AB12" s="3">
        <v>3002926</v>
      </c>
      <c r="AC12" s="3">
        <v>2294023</v>
      </c>
      <c r="AD12" s="3">
        <v>1750217</v>
      </c>
      <c r="AE12" s="3">
        <v>1514236</v>
      </c>
      <c r="AF12" s="3">
        <v>1802511</v>
      </c>
      <c r="AG12" s="3">
        <v>1344789</v>
      </c>
      <c r="AH12" s="3">
        <v>1675399</v>
      </c>
      <c r="AI12" s="3">
        <v>1209332</v>
      </c>
      <c r="AJ12" s="3">
        <v>1108502</v>
      </c>
      <c r="AK12" s="3">
        <v>1015553</v>
      </c>
      <c r="AL12" s="2">
        <v>1258166</v>
      </c>
    </row>
    <row r="13" spans="1:38" ht="18" customHeight="1">
      <c r="A13" s="35"/>
      <c r="B13" s="35"/>
      <c r="C13" s="4" t="s">
        <v>59</v>
      </c>
      <c r="D13" s="3">
        <v>7400</v>
      </c>
      <c r="E13" s="3">
        <v>13600</v>
      </c>
      <c r="F13" s="3">
        <v>8100</v>
      </c>
      <c r="G13" s="3">
        <v>6400</v>
      </c>
      <c r="H13" s="3">
        <v>12200</v>
      </c>
      <c r="I13" s="3">
        <v>25600</v>
      </c>
      <c r="J13" s="3">
        <v>86000</v>
      </c>
      <c r="K13" s="3">
        <v>164900</v>
      </c>
      <c r="L13" s="3">
        <v>173000</v>
      </c>
      <c r="M13" s="3">
        <v>205900</v>
      </c>
      <c r="N13" s="3">
        <v>222301</v>
      </c>
      <c r="O13" s="3">
        <v>179843</v>
      </c>
      <c r="P13" s="3">
        <v>193063</v>
      </c>
      <c r="Q13" s="3">
        <v>181035</v>
      </c>
      <c r="R13" s="3">
        <v>166797</v>
      </c>
      <c r="S13" s="3">
        <v>230730</v>
      </c>
      <c r="T13" s="3">
        <v>189381</v>
      </c>
      <c r="U13" s="3">
        <v>239497</v>
      </c>
      <c r="V13" s="3">
        <v>341384</v>
      </c>
      <c r="W13" s="3">
        <v>350789</v>
      </c>
      <c r="X13" s="3">
        <v>460041</v>
      </c>
      <c r="Y13" s="3">
        <v>956897</v>
      </c>
      <c r="Z13" s="3">
        <v>741828</v>
      </c>
      <c r="AA13" s="3">
        <v>746861</v>
      </c>
      <c r="AB13" s="3">
        <v>1522826</v>
      </c>
      <c r="AC13" s="3">
        <v>1108644</v>
      </c>
      <c r="AD13" s="3">
        <v>861877</v>
      </c>
      <c r="AE13" s="3">
        <v>672067</v>
      </c>
      <c r="AF13" s="3">
        <v>845797</v>
      </c>
      <c r="AG13" s="3">
        <v>492128</v>
      </c>
      <c r="AH13" s="3">
        <v>572481</v>
      </c>
      <c r="AI13" s="3">
        <v>466004</v>
      </c>
      <c r="AJ13" s="3">
        <v>358293</v>
      </c>
      <c r="AK13" s="3">
        <v>313995</v>
      </c>
      <c r="AL13" s="2">
        <v>386394</v>
      </c>
    </row>
    <row r="14" spans="1:38" ht="18" customHeight="1">
      <c r="A14" s="35"/>
      <c r="B14" s="35"/>
      <c r="C14" s="4" t="s">
        <v>58</v>
      </c>
      <c r="D14" s="3">
        <v>1191400</v>
      </c>
      <c r="E14" s="3">
        <v>1693100</v>
      </c>
      <c r="F14" s="3">
        <v>949200</v>
      </c>
      <c r="G14" s="3">
        <v>1195400</v>
      </c>
      <c r="H14" s="3">
        <v>1083900</v>
      </c>
      <c r="I14" s="3">
        <v>887100</v>
      </c>
      <c r="J14" s="3">
        <v>1168900</v>
      </c>
      <c r="K14" s="3">
        <v>1189300</v>
      </c>
      <c r="L14" s="3">
        <v>1098400</v>
      </c>
      <c r="M14" s="3">
        <v>740100</v>
      </c>
      <c r="N14" s="3">
        <v>856864</v>
      </c>
      <c r="O14" s="3">
        <v>768802</v>
      </c>
      <c r="P14" s="3">
        <v>850425</v>
      </c>
      <c r="Q14" s="3">
        <v>865159</v>
      </c>
      <c r="R14" s="3">
        <v>842485</v>
      </c>
      <c r="S14" s="3">
        <v>922643</v>
      </c>
      <c r="T14" s="3">
        <v>729683</v>
      </c>
      <c r="U14" s="3">
        <v>975891</v>
      </c>
      <c r="V14" s="3">
        <v>921521</v>
      </c>
      <c r="W14" s="3">
        <v>769600</v>
      </c>
      <c r="X14" s="3">
        <v>512603</v>
      </c>
      <c r="Y14" s="3">
        <v>752225</v>
      </c>
      <c r="Z14" s="3">
        <v>714187</v>
      </c>
      <c r="AA14" s="3">
        <v>660115</v>
      </c>
      <c r="AB14" s="3">
        <v>981485</v>
      </c>
      <c r="AC14" s="3">
        <v>796205</v>
      </c>
      <c r="AD14" s="3">
        <v>525658</v>
      </c>
      <c r="AE14" s="3">
        <v>490034</v>
      </c>
      <c r="AF14" s="3">
        <v>590754</v>
      </c>
      <c r="AG14" s="3">
        <v>504057</v>
      </c>
      <c r="AH14" s="3">
        <v>592364</v>
      </c>
      <c r="AI14" s="3">
        <v>392899</v>
      </c>
      <c r="AJ14" s="3">
        <v>383491</v>
      </c>
      <c r="AK14" s="3">
        <v>392927</v>
      </c>
      <c r="AL14" s="2">
        <v>450600</v>
      </c>
    </row>
    <row r="15" spans="1:38" ht="18" customHeight="1">
      <c r="A15" s="35"/>
      <c r="B15" s="35"/>
      <c r="C15" s="4" t="s">
        <v>57</v>
      </c>
      <c r="D15" s="3"/>
      <c r="E15" s="3"/>
      <c r="F15" s="3"/>
      <c r="G15" s="3"/>
      <c r="H15" s="3"/>
      <c r="I15" s="3"/>
      <c r="J15" s="3"/>
      <c r="K15" s="3"/>
      <c r="L15" s="3"/>
      <c r="M15" s="3">
        <v>29800</v>
      </c>
      <c r="N15" s="3">
        <v>50236</v>
      </c>
      <c r="O15" s="3">
        <v>36711</v>
      </c>
      <c r="P15" s="3">
        <v>30877</v>
      </c>
      <c r="Q15" s="3">
        <v>32729</v>
      </c>
      <c r="R15" s="3">
        <v>21744</v>
      </c>
      <c r="S15" s="3">
        <v>25624</v>
      </c>
      <c r="T15" s="3">
        <v>12896</v>
      </c>
      <c r="U15" s="3">
        <v>28478</v>
      </c>
      <c r="V15" s="3">
        <v>24564</v>
      </c>
      <c r="W15" s="3">
        <v>31354</v>
      </c>
      <c r="X15" s="3">
        <v>40687</v>
      </c>
      <c r="Y15" s="3">
        <v>49683</v>
      </c>
      <c r="Z15" s="3">
        <v>64610</v>
      </c>
      <c r="AA15" s="3">
        <v>66604</v>
      </c>
      <c r="AB15" s="3">
        <v>103291</v>
      </c>
      <c r="AC15" s="3">
        <v>89420</v>
      </c>
      <c r="AD15" s="3">
        <v>39370</v>
      </c>
      <c r="AE15" s="3">
        <v>25047</v>
      </c>
      <c r="AF15" s="3">
        <v>21447</v>
      </c>
      <c r="AG15" s="3">
        <v>27548</v>
      </c>
      <c r="AH15" s="3">
        <v>36703</v>
      </c>
      <c r="AI15" s="3">
        <v>27851</v>
      </c>
      <c r="AJ15" s="3">
        <v>22659</v>
      </c>
      <c r="AK15" s="3">
        <v>23169</v>
      </c>
      <c r="AL15" s="2">
        <v>22733</v>
      </c>
    </row>
    <row r="16" spans="1:38" ht="18" customHeight="1">
      <c r="A16" s="35"/>
      <c r="B16" s="35"/>
      <c r="C16" s="4" t="s">
        <v>56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1553</v>
      </c>
      <c r="AA16" s="3">
        <v>1459</v>
      </c>
      <c r="AB16" s="3">
        <v>1784</v>
      </c>
      <c r="AC16" s="3">
        <v>1228</v>
      </c>
      <c r="AD16" s="3">
        <v>1077</v>
      </c>
      <c r="AE16" s="3">
        <v>575</v>
      </c>
      <c r="AF16" s="3">
        <v>720</v>
      </c>
      <c r="AG16" s="3">
        <v>560</v>
      </c>
      <c r="AH16" s="3">
        <v>1123</v>
      </c>
      <c r="AI16" s="3">
        <v>612</v>
      </c>
      <c r="AJ16" s="3">
        <v>813</v>
      </c>
      <c r="AK16" s="3">
        <v>459</v>
      </c>
      <c r="AL16" s="2">
        <v>437</v>
      </c>
    </row>
    <row r="17" spans="1:38" ht="18" customHeight="1">
      <c r="A17" s="35"/>
      <c r="B17" s="35"/>
      <c r="C17" s="4" t="s">
        <v>55</v>
      </c>
      <c r="D17" s="3">
        <v>195700</v>
      </c>
      <c r="E17" s="3">
        <v>232900</v>
      </c>
      <c r="F17" s="3">
        <v>50900</v>
      </c>
      <c r="G17" s="3">
        <v>77700</v>
      </c>
      <c r="H17" s="3">
        <v>69000</v>
      </c>
      <c r="I17" s="3">
        <v>66700</v>
      </c>
      <c r="J17" s="3">
        <v>101600</v>
      </c>
      <c r="K17" s="3">
        <v>111700</v>
      </c>
      <c r="L17" s="3">
        <v>97200</v>
      </c>
      <c r="M17" s="3">
        <v>67100</v>
      </c>
      <c r="N17" s="3">
        <v>82875</v>
      </c>
      <c r="O17" s="3">
        <v>84336</v>
      </c>
      <c r="P17" s="3">
        <v>97543</v>
      </c>
      <c r="Q17" s="3">
        <v>114559</v>
      </c>
      <c r="R17" s="3">
        <v>117659</v>
      </c>
      <c r="S17" s="3">
        <v>114134</v>
      </c>
      <c r="T17" s="3">
        <v>62815</v>
      </c>
      <c r="U17" s="3">
        <v>119469</v>
      </c>
      <c r="V17" s="3">
        <v>140822</v>
      </c>
      <c r="W17" s="3">
        <v>142521</v>
      </c>
      <c r="X17" s="3">
        <v>93836</v>
      </c>
      <c r="Y17" s="3">
        <v>128543</v>
      </c>
      <c r="Z17" s="3">
        <v>163535</v>
      </c>
      <c r="AA17" s="3">
        <v>164663</v>
      </c>
      <c r="AB17" s="3">
        <v>183768</v>
      </c>
      <c r="AC17" s="3">
        <v>163362</v>
      </c>
      <c r="AD17" s="3">
        <v>155073</v>
      </c>
      <c r="AE17" s="3">
        <v>195928</v>
      </c>
      <c r="AF17" s="3">
        <v>182442</v>
      </c>
      <c r="AG17" s="3">
        <v>177868</v>
      </c>
      <c r="AH17" s="3">
        <v>275565</v>
      </c>
      <c r="AI17" s="3">
        <v>170247</v>
      </c>
      <c r="AJ17" s="3">
        <v>186098</v>
      </c>
      <c r="AK17" s="3">
        <v>194671</v>
      </c>
      <c r="AL17" s="2">
        <v>236711</v>
      </c>
    </row>
    <row r="18" spans="1:38" ht="18" customHeight="1">
      <c r="A18" s="35"/>
      <c r="B18" s="35"/>
      <c r="C18" s="4" t="s">
        <v>54</v>
      </c>
      <c r="D18" s="3">
        <v>200</v>
      </c>
      <c r="E18" s="3">
        <v>200</v>
      </c>
      <c r="F18" s="3">
        <v>200</v>
      </c>
      <c r="G18" s="3">
        <v>1300</v>
      </c>
      <c r="H18" s="3">
        <v>200</v>
      </c>
      <c r="I18" s="3">
        <v>600</v>
      </c>
      <c r="J18" s="3">
        <v>1500</v>
      </c>
      <c r="K18" s="3">
        <v>3500</v>
      </c>
      <c r="L18" s="3">
        <v>8000</v>
      </c>
      <c r="M18" s="3">
        <v>8600</v>
      </c>
      <c r="N18" s="3">
        <v>14754</v>
      </c>
      <c r="O18" s="3">
        <v>12717</v>
      </c>
      <c r="P18" s="3">
        <v>10565</v>
      </c>
      <c r="Q18" s="3">
        <v>14664</v>
      </c>
      <c r="R18" s="3">
        <v>12974</v>
      </c>
      <c r="S18" s="3">
        <v>15712</v>
      </c>
      <c r="T18" s="3">
        <v>8889</v>
      </c>
      <c r="U18" s="3">
        <v>20943</v>
      </c>
      <c r="V18" s="3">
        <v>20900</v>
      </c>
      <c r="W18" s="3">
        <v>14674</v>
      </c>
      <c r="X18" s="3">
        <v>13949</v>
      </c>
      <c r="Y18" s="3">
        <v>26016</v>
      </c>
      <c r="Z18" s="3">
        <v>30592</v>
      </c>
      <c r="AA18" s="3">
        <v>28281</v>
      </c>
      <c r="AB18" s="3">
        <v>35580</v>
      </c>
      <c r="AC18" s="3">
        <v>36533</v>
      </c>
      <c r="AD18" s="3">
        <v>49922</v>
      </c>
      <c r="AE18" s="3">
        <v>53221</v>
      </c>
      <c r="AF18" s="3">
        <v>53426</v>
      </c>
      <c r="AG18" s="3">
        <v>30683</v>
      </c>
      <c r="AH18" s="3">
        <v>37196</v>
      </c>
      <c r="AI18" s="3">
        <v>32226</v>
      </c>
      <c r="AJ18" s="3">
        <v>42949</v>
      </c>
      <c r="AK18" s="3">
        <v>35885</v>
      </c>
      <c r="AL18" s="2">
        <v>36592</v>
      </c>
    </row>
    <row r="19" spans="1:38" ht="18" customHeight="1">
      <c r="A19" s="35"/>
      <c r="B19" s="35"/>
      <c r="C19" s="4" t="s">
        <v>53</v>
      </c>
      <c r="D19" s="3">
        <v>18700</v>
      </c>
      <c r="E19" s="3">
        <v>21300</v>
      </c>
      <c r="F19" s="3">
        <v>15200</v>
      </c>
      <c r="G19" s="3">
        <v>21600</v>
      </c>
      <c r="H19" s="3">
        <v>25500</v>
      </c>
      <c r="I19" s="3">
        <v>24500</v>
      </c>
      <c r="J19" s="3">
        <v>34800</v>
      </c>
      <c r="K19" s="3">
        <v>46900</v>
      </c>
      <c r="L19" s="3">
        <v>32700</v>
      </c>
      <c r="M19" s="3">
        <v>14200</v>
      </c>
      <c r="N19" s="3">
        <v>19771</v>
      </c>
      <c r="O19" s="3">
        <v>19766</v>
      </c>
      <c r="P19" s="3">
        <v>18549</v>
      </c>
      <c r="Q19" s="3">
        <v>28592</v>
      </c>
      <c r="R19" s="3">
        <v>31614</v>
      </c>
      <c r="S19" s="3">
        <v>38968</v>
      </c>
      <c r="T19" s="3">
        <v>26998</v>
      </c>
      <c r="U19" s="3">
        <v>52642</v>
      </c>
      <c r="V19" s="3">
        <v>19212</v>
      </c>
      <c r="W19" s="3">
        <v>33200</v>
      </c>
      <c r="X19" s="3">
        <v>34614</v>
      </c>
      <c r="Y19" s="3">
        <v>47045</v>
      </c>
      <c r="Z19" s="3">
        <v>50013</v>
      </c>
      <c r="AA19" s="3">
        <v>45988</v>
      </c>
      <c r="AB19" s="3">
        <v>58020</v>
      </c>
      <c r="AC19" s="3">
        <v>42081</v>
      </c>
      <c r="AD19" s="3">
        <v>30906</v>
      </c>
      <c r="AE19" s="3">
        <v>20317</v>
      </c>
      <c r="AF19" s="3">
        <v>20225</v>
      </c>
      <c r="AG19" s="3">
        <v>13820</v>
      </c>
      <c r="AH19" s="3">
        <v>17830</v>
      </c>
      <c r="AI19" s="3">
        <v>14381</v>
      </c>
      <c r="AJ19" s="3">
        <v>13367</v>
      </c>
      <c r="AK19" s="3">
        <v>11336</v>
      </c>
      <c r="AL19" s="2">
        <v>12178</v>
      </c>
    </row>
    <row r="20" spans="1:38" ht="18" customHeight="1">
      <c r="A20" s="35"/>
      <c r="B20" s="35"/>
      <c r="C20" s="4" t="s">
        <v>52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8306</v>
      </c>
      <c r="Q20" s="3">
        <v>8666</v>
      </c>
      <c r="R20" s="3">
        <v>2979</v>
      </c>
      <c r="S20" s="3">
        <v>4879</v>
      </c>
      <c r="T20" s="3">
        <v>4724</v>
      </c>
      <c r="U20" s="3">
        <v>25991</v>
      </c>
      <c r="V20" s="3">
        <v>32068</v>
      </c>
      <c r="W20" s="3">
        <v>23774</v>
      </c>
      <c r="X20" s="3">
        <v>47551</v>
      </c>
      <c r="Y20" s="3">
        <v>71857</v>
      </c>
      <c r="Z20" s="3">
        <v>78792</v>
      </c>
      <c r="AA20" s="3">
        <v>127209</v>
      </c>
      <c r="AB20" s="3">
        <v>115006</v>
      </c>
      <c r="AC20" s="3">
        <v>56344</v>
      </c>
      <c r="AD20" s="3">
        <v>86233</v>
      </c>
      <c r="AE20" s="3">
        <v>56974</v>
      </c>
      <c r="AF20" s="3">
        <v>87587</v>
      </c>
      <c r="AG20" s="3">
        <v>97965</v>
      </c>
      <c r="AH20" s="3">
        <v>141685</v>
      </c>
      <c r="AI20" s="3">
        <v>104678</v>
      </c>
      <c r="AJ20" s="3">
        <v>99793</v>
      </c>
      <c r="AK20" s="3">
        <v>42528</v>
      </c>
      <c r="AL20" s="2">
        <v>111735</v>
      </c>
    </row>
    <row r="21" spans="1:38" ht="18" customHeight="1">
      <c r="A21" s="35"/>
      <c r="B21" s="35"/>
      <c r="C21" s="4" t="s">
        <v>51</v>
      </c>
      <c r="D21" s="3">
        <v>200200</v>
      </c>
      <c r="E21" s="3">
        <v>194200</v>
      </c>
      <c r="F21" s="3">
        <v>27500</v>
      </c>
      <c r="G21" s="3">
        <v>35300</v>
      </c>
      <c r="H21" s="3">
        <v>39600</v>
      </c>
      <c r="I21" s="3">
        <v>47500</v>
      </c>
      <c r="J21" s="3">
        <v>87400</v>
      </c>
      <c r="K21" s="3">
        <v>106400</v>
      </c>
      <c r="L21" s="3">
        <v>104100</v>
      </c>
      <c r="M21" s="3">
        <v>63800</v>
      </c>
      <c r="N21" s="3">
        <v>73060</v>
      </c>
      <c r="O21" s="3">
        <v>52185</v>
      </c>
      <c r="P21" s="3">
        <v>62911</v>
      </c>
      <c r="Q21" s="3">
        <v>48508</v>
      </c>
      <c r="R21" s="3">
        <v>57491</v>
      </c>
      <c r="S21" s="3">
        <v>58927</v>
      </c>
      <c r="T21" s="3">
        <v>34923</v>
      </c>
      <c r="U21" s="3">
        <v>56442</v>
      </c>
      <c r="V21" s="3">
        <v>62346</v>
      </c>
      <c r="W21" s="3">
        <v>85704</v>
      </c>
      <c r="X21" s="3">
        <v>70131</v>
      </c>
      <c r="Y21" s="3">
        <v>77970</v>
      </c>
      <c r="Z21" s="3">
        <v>79903</v>
      </c>
      <c r="AA21" s="3">
        <v>89577</v>
      </c>
      <c r="AB21" s="3">
        <v>200908</v>
      </c>
      <c r="AC21" s="3">
        <v>454706</v>
      </c>
      <c r="AD21" s="3">
        <v>636257</v>
      </c>
      <c r="AE21" s="3">
        <v>707348</v>
      </c>
      <c r="AF21" s="3">
        <v>379907</v>
      </c>
      <c r="AG21" s="3">
        <v>301520</v>
      </c>
      <c r="AH21" s="3">
        <v>390715</v>
      </c>
      <c r="AI21" s="3">
        <v>280513</v>
      </c>
      <c r="AJ21" s="3">
        <v>390333</v>
      </c>
      <c r="AK21" s="3">
        <v>367373</v>
      </c>
      <c r="AL21" s="2">
        <v>489372</v>
      </c>
    </row>
    <row r="22" spans="1:38" ht="18" customHeight="1">
      <c r="A22" s="35"/>
      <c r="B22" s="35"/>
      <c r="C22" s="4" t="s">
        <v>50</v>
      </c>
      <c r="D22" s="3">
        <v>113500</v>
      </c>
      <c r="E22" s="3">
        <v>103300</v>
      </c>
      <c r="F22" s="3">
        <v>13900</v>
      </c>
      <c r="G22" s="3">
        <v>11100</v>
      </c>
      <c r="H22" s="3">
        <v>13900</v>
      </c>
      <c r="I22" s="3">
        <v>21400</v>
      </c>
      <c r="J22" s="3">
        <v>40100</v>
      </c>
      <c r="K22" s="3">
        <v>65600</v>
      </c>
      <c r="L22" s="3">
        <v>72500</v>
      </c>
      <c r="M22" s="3">
        <v>46500</v>
      </c>
      <c r="N22" s="3">
        <v>49700</v>
      </c>
      <c r="O22" s="3">
        <v>30000</v>
      </c>
      <c r="P22" s="3">
        <v>37000</v>
      </c>
      <c r="Q22" s="3">
        <v>21641</v>
      </c>
      <c r="R22" s="3">
        <v>21985</v>
      </c>
      <c r="S22" s="3">
        <v>21096</v>
      </c>
      <c r="T22" s="3">
        <v>15824</v>
      </c>
      <c r="U22" s="3">
        <v>24152</v>
      </c>
      <c r="V22" s="3">
        <v>29085</v>
      </c>
      <c r="W22" s="3">
        <v>50340</v>
      </c>
      <c r="X22" s="3">
        <v>42517</v>
      </c>
      <c r="Y22" s="3">
        <v>47528</v>
      </c>
      <c r="Z22" s="3">
        <v>48412</v>
      </c>
      <c r="AA22" s="3">
        <v>50584</v>
      </c>
      <c r="AB22" s="3">
        <v>101095</v>
      </c>
      <c r="AC22" s="3">
        <v>228765</v>
      </c>
      <c r="AD22" s="3">
        <v>398118</v>
      </c>
      <c r="AE22" s="3">
        <v>449033</v>
      </c>
      <c r="AF22" s="3">
        <v>213692</v>
      </c>
      <c r="AG22" s="3">
        <v>155841</v>
      </c>
      <c r="AH22" s="3">
        <v>151144</v>
      </c>
      <c r="AI22" s="3">
        <v>121060</v>
      </c>
      <c r="AJ22" s="3">
        <v>152267</v>
      </c>
      <c r="AK22" s="3">
        <v>149437</v>
      </c>
      <c r="AL22" s="2">
        <v>216165</v>
      </c>
    </row>
    <row r="23" spans="1:38" ht="18" customHeight="1">
      <c r="A23" s="35"/>
      <c r="B23" s="35"/>
      <c r="C23" s="4" t="s">
        <v>49</v>
      </c>
      <c r="D23" s="3">
        <v>4600</v>
      </c>
      <c r="E23" s="3">
        <v>3700</v>
      </c>
      <c r="F23" s="3">
        <v>100</v>
      </c>
      <c r="G23" s="3">
        <v>1200</v>
      </c>
      <c r="H23" s="3">
        <v>9000</v>
      </c>
      <c r="I23" s="3">
        <v>2700</v>
      </c>
      <c r="J23" s="3">
        <v>6900</v>
      </c>
      <c r="K23" s="3">
        <v>4500</v>
      </c>
      <c r="L23" s="3">
        <v>5500</v>
      </c>
      <c r="M23" s="3">
        <v>1900</v>
      </c>
      <c r="N23" s="3">
        <v>2700</v>
      </c>
      <c r="O23" s="3">
        <v>4100</v>
      </c>
      <c r="P23" s="3">
        <v>4000</v>
      </c>
      <c r="Q23" s="3">
        <v>4496</v>
      </c>
      <c r="R23" s="3">
        <v>5282</v>
      </c>
      <c r="S23" s="3">
        <v>5813</v>
      </c>
      <c r="T23" s="3">
        <v>2986</v>
      </c>
      <c r="U23" s="3">
        <v>2746</v>
      </c>
      <c r="V23" s="3">
        <v>4325</v>
      </c>
      <c r="W23" s="3">
        <v>5082</v>
      </c>
      <c r="X23" s="3">
        <v>5002</v>
      </c>
      <c r="Y23" s="3">
        <v>7389</v>
      </c>
      <c r="Z23" s="3">
        <v>10245</v>
      </c>
      <c r="AA23" s="3">
        <v>16824</v>
      </c>
      <c r="AB23" s="3">
        <v>62480</v>
      </c>
      <c r="AC23" s="3">
        <v>192487</v>
      </c>
      <c r="AD23" s="3">
        <v>209272</v>
      </c>
      <c r="AE23" s="3">
        <v>229767</v>
      </c>
      <c r="AF23" s="3">
        <v>149675</v>
      </c>
      <c r="AG23" s="3">
        <v>127433</v>
      </c>
      <c r="AH23" s="3">
        <v>218852</v>
      </c>
      <c r="AI23" s="3">
        <v>136434</v>
      </c>
      <c r="AJ23" s="3">
        <v>210708</v>
      </c>
      <c r="AK23" s="3">
        <v>190607</v>
      </c>
      <c r="AL23" s="2">
        <v>234075</v>
      </c>
    </row>
    <row r="24" spans="1:38" ht="18" customHeight="1">
      <c r="A24" s="35"/>
      <c r="B24" s="35"/>
      <c r="C24" s="4" t="s">
        <v>48</v>
      </c>
      <c r="D24" s="3">
        <v>65200</v>
      </c>
      <c r="E24" s="3">
        <v>70600</v>
      </c>
      <c r="F24" s="3">
        <v>10500</v>
      </c>
      <c r="G24" s="3">
        <v>17400</v>
      </c>
      <c r="H24" s="3">
        <v>20100</v>
      </c>
      <c r="I24" s="3">
        <v>18200</v>
      </c>
      <c r="J24" s="3">
        <v>26500</v>
      </c>
      <c r="K24" s="3">
        <v>2900</v>
      </c>
      <c r="L24" s="3">
        <v>19600</v>
      </c>
      <c r="M24" s="3">
        <v>11500</v>
      </c>
      <c r="N24" s="3">
        <v>16800</v>
      </c>
      <c r="O24" s="3">
        <v>14300</v>
      </c>
      <c r="P24" s="3">
        <v>15300</v>
      </c>
      <c r="Q24" s="3">
        <v>4232</v>
      </c>
      <c r="R24" s="3">
        <v>1999</v>
      </c>
      <c r="S24" s="3">
        <v>4486</v>
      </c>
      <c r="T24" s="3">
        <v>1517</v>
      </c>
      <c r="U24" s="3">
        <v>3255</v>
      </c>
      <c r="V24" s="3">
        <v>1602</v>
      </c>
      <c r="W24" s="3">
        <v>1478</v>
      </c>
      <c r="X24" s="3">
        <v>3040</v>
      </c>
      <c r="Y24" s="3">
        <v>3141</v>
      </c>
      <c r="Z24" s="3">
        <v>3168</v>
      </c>
      <c r="AA24" s="3">
        <v>4835</v>
      </c>
      <c r="AB24" s="3">
        <v>4327</v>
      </c>
      <c r="AC24" s="3">
        <v>2797</v>
      </c>
      <c r="AD24" s="3">
        <v>1341</v>
      </c>
      <c r="AE24" s="3">
        <v>621</v>
      </c>
      <c r="AF24" s="3">
        <v>238</v>
      </c>
      <c r="AG24" s="3">
        <v>367</v>
      </c>
      <c r="AH24" s="3">
        <v>657</v>
      </c>
      <c r="AI24" s="3">
        <v>757</v>
      </c>
      <c r="AJ24" s="3">
        <v>1616</v>
      </c>
      <c r="AK24" s="3">
        <v>1106</v>
      </c>
      <c r="AL24" s="2">
        <v>2692</v>
      </c>
    </row>
    <row r="25" spans="1:38" ht="18" customHeight="1">
      <c r="A25" s="35"/>
      <c r="B25" s="35"/>
      <c r="C25" s="4" t="s">
        <v>47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15364</v>
      </c>
      <c r="R25" s="3">
        <v>25445</v>
      </c>
      <c r="S25" s="3">
        <v>22621</v>
      </c>
      <c r="T25" s="3">
        <v>9743</v>
      </c>
      <c r="U25" s="3">
        <v>18359</v>
      </c>
      <c r="V25" s="3">
        <v>20013</v>
      </c>
      <c r="W25" s="3">
        <v>18247</v>
      </c>
      <c r="X25" s="3">
        <v>12750</v>
      </c>
      <c r="Y25" s="3">
        <v>13404</v>
      </c>
      <c r="Z25" s="3">
        <v>12914</v>
      </c>
      <c r="AA25" s="3">
        <v>13502</v>
      </c>
      <c r="AB25" s="3">
        <v>29861</v>
      </c>
      <c r="AC25" s="3">
        <v>25781</v>
      </c>
      <c r="AD25" s="3">
        <v>22962</v>
      </c>
      <c r="AE25" s="3">
        <v>24163</v>
      </c>
      <c r="AF25" s="3">
        <v>13783</v>
      </c>
      <c r="AG25" s="3">
        <v>14465</v>
      </c>
      <c r="AH25" s="3">
        <v>15703</v>
      </c>
      <c r="AI25" s="3">
        <v>18045</v>
      </c>
      <c r="AJ25" s="3">
        <v>21380</v>
      </c>
      <c r="AK25" s="3">
        <v>21638</v>
      </c>
      <c r="AL25" s="2">
        <v>30546</v>
      </c>
    </row>
    <row r="26" spans="1:38" ht="18" customHeight="1">
      <c r="A26" s="35"/>
      <c r="B26" s="35"/>
      <c r="C26" s="4" t="s">
        <v>46</v>
      </c>
      <c r="D26" s="3">
        <v>1800</v>
      </c>
      <c r="E26" s="3">
        <v>1300</v>
      </c>
      <c r="F26" s="3">
        <v>200</v>
      </c>
      <c r="G26" s="3">
        <v>1000</v>
      </c>
      <c r="H26" s="3">
        <v>400</v>
      </c>
      <c r="I26" s="3">
        <v>1000</v>
      </c>
      <c r="J26" s="3">
        <v>3100</v>
      </c>
      <c r="K26" s="3">
        <v>2600</v>
      </c>
      <c r="L26" s="3">
        <v>1800</v>
      </c>
      <c r="M26" s="3">
        <v>800</v>
      </c>
      <c r="N26" s="3">
        <v>1600</v>
      </c>
      <c r="O26" s="3">
        <v>1500</v>
      </c>
      <c r="P26" s="3">
        <v>1700</v>
      </c>
      <c r="Q26" s="3">
        <v>2765</v>
      </c>
      <c r="R26" s="3">
        <v>2777</v>
      </c>
      <c r="S26" s="3">
        <v>4910</v>
      </c>
      <c r="T26" s="3">
        <v>4839</v>
      </c>
      <c r="U26" s="3">
        <v>7926</v>
      </c>
      <c r="V26" s="3">
        <v>7320</v>
      </c>
      <c r="W26" s="3">
        <v>10557</v>
      </c>
      <c r="X26" s="3">
        <v>6805</v>
      </c>
      <c r="Y26" s="3">
        <v>6502</v>
      </c>
      <c r="Z26" s="3">
        <v>5158</v>
      </c>
      <c r="AA26" s="3">
        <v>3754</v>
      </c>
      <c r="AB26" s="3">
        <v>3125</v>
      </c>
      <c r="AC26" s="3">
        <v>4847</v>
      </c>
      <c r="AD26" s="3">
        <v>4564</v>
      </c>
      <c r="AE26" s="3">
        <v>3745</v>
      </c>
      <c r="AF26" s="3">
        <v>2518</v>
      </c>
      <c r="AG26" s="3">
        <v>3413</v>
      </c>
      <c r="AH26" s="3">
        <v>4341</v>
      </c>
      <c r="AI26" s="3">
        <v>4214</v>
      </c>
      <c r="AJ26" s="3">
        <v>4362</v>
      </c>
      <c r="AK26" s="3">
        <v>4585</v>
      </c>
      <c r="AL26" s="2">
        <v>5866</v>
      </c>
    </row>
    <row r="27" spans="1:38" ht="30" customHeight="1">
      <c r="A27" s="35"/>
      <c r="B27" s="35"/>
      <c r="C27" s="4" t="s">
        <v>45</v>
      </c>
      <c r="D27" s="3">
        <v>912400</v>
      </c>
      <c r="E27" s="3">
        <v>811200</v>
      </c>
      <c r="F27" s="3">
        <v>621500</v>
      </c>
      <c r="G27" s="3">
        <v>855300</v>
      </c>
      <c r="H27" s="3">
        <v>461500</v>
      </c>
      <c r="I27" s="3">
        <v>692400</v>
      </c>
      <c r="J27" s="3">
        <v>795500</v>
      </c>
      <c r="K27" s="3">
        <v>1001900</v>
      </c>
      <c r="L27" s="3">
        <v>949200</v>
      </c>
      <c r="M27" s="3">
        <v>869900</v>
      </c>
      <c r="N27" s="3">
        <v>881569</v>
      </c>
      <c r="O27" s="3">
        <v>880444</v>
      </c>
      <c r="P27" s="3">
        <v>1052435</v>
      </c>
      <c r="Q27" s="3">
        <v>977413</v>
      </c>
      <c r="R27" s="3">
        <v>904875</v>
      </c>
      <c r="S27" s="3">
        <v>798450</v>
      </c>
      <c r="T27" s="3">
        <v>717131</v>
      </c>
      <c r="U27" s="3">
        <v>799945</v>
      </c>
      <c r="V27" s="3">
        <v>339126</v>
      </c>
      <c r="W27" s="3">
        <v>682049</v>
      </c>
      <c r="X27" s="3">
        <v>706669</v>
      </c>
      <c r="Y27" s="3">
        <v>877755</v>
      </c>
      <c r="Z27" s="3">
        <v>1003023</v>
      </c>
      <c r="AA27" s="3">
        <v>967061</v>
      </c>
      <c r="AB27" s="3">
        <v>1014433</v>
      </c>
      <c r="AC27" s="3">
        <v>619482</v>
      </c>
      <c r="AD27" s="3">
        <v>933512</v>
      </c>
      <c r="AE27" s="3">
        <v>956943</v>
      </c>
      <c r="AF27" s="3">
        <v>888616</v>
      </c>
      <c r="AG27" s="3">
        <v>1001609</v>
      </c>
      <c r="AH27" s="3">
        <v>948475</v>
      </c>
      <c r="AI27" s="3">
        <v>856468</v>
      </c>
      <c r="AJ27" s="3">
        <v>728064</v>
      </c>
      <c r="AK27" s="3">
        <v>1041213</v>
      </c>
      <c r="AL27" s="2">
        <v>1119871</v>
      </c>
    </row>
    <row r="28" spans="1:38" ht="18" customHeight="1">
      <c r="A28" s="35"/>
      <c r="B28" s="35"/>
      <c r="C28" s="4" t="s">
        <v>44</v>
      </c>
      <c r="D28" s="3">
        <v>24300</v>
      </c>
      <c r="E28" s="3">
        <v>12500</v>
      </c>
      <c r="F28" s="3">
        <v>7600</v>
      </c>
      <c r="G28" s="3">
        <v>3100</v>
      </c>
      <c r="H28" s="3">
        <v>13200</v>
      </c>
      <c r="I28" s="3">
        <v>18900</v>
      </c>
      <c r="J28" s="3">
        <v>22600</v>
      </c>
      <c r="K28" s="3">
        <v>37200</v>
      </c>
      <c r="L28" s="3">
        <v>71900</v>
      </c>
      <c r="M28" s="3">
        <v>115100</v>
      </c>
      <c r="N28" s="3">
        <v>81053</v>
      </c>
      <c r="O28" s="3">
        <v>64794</v>
      </c>
      <c r="P28" s="3">
        <v>105611</v>
      </c>
      <c r="Q28" s="3">
        <v>119487</v>
      </c>
      <c r="R28" s="3">
        <v>204660</v>
      </c>
      <c r="S28" s="3">
        <v>201255</v>
      </c>
      <c r="T28" s="3">
        <v>169580</v>
      </c>
      <c r="U28" s="3">
        <v>311862</v>
      </c>
      <c r="V28" s="3">
        <v>330233</v>
      </c>
      <c r="W28" s="3">
        <v>415766</v>
      </c>
      <c r="X28" s="3">
        <v>416716</v>
      </c>
      <c r="Y28" s="3">
        <v>484287</v>
      </c>
      <c r="Z28" s="3">
        <v>632943</v>
      </c>
      <c r="AA28" s="3">
        <v>550571</v>
      </c>
      <c r="AB28" s="3">
        <v>501512</v>
      </c>
      <c r="AC28" s="3">
        <v>512162</v>
      </c>
      <c r="AD28" s="3">
        <v>399439</v>
      </c>
      <c r="AE28" s="3">
        <v>543518</v>
      </c>
      <c r="AF28" s="3">
        <v>433518</v>
      </c>
      <c r="AG28" s="3">
        <v>688697</v>
      </c>
      <c r="AH28" s="3">
        <v>967043</v>
      </c>
      <c r="AI28" s="3">
        <v>904394</v>
      </c>
      <c r="AJ28" s="3">
        <v>896029</v>
      </c>
      <c r="AK28" s="3">
        <v>814978</v>
      </c>
      <c r="AL28" s="2">
        <v>863257</v>
      </c>
    </row>
    <row r="29" spans="1:38" ht="18" customHeight="1">
      <c r="A29" s="35"/>
      <c r="B29" s="35"/>
      <c r="C29" s="4" t="s">
        <v>43</v>
      </c>
      <c r="D29" s="3">
        <v>23900</v>
      </c>
      <c r="E29" s="3">
        <v>12300</v>
      </c>
      <c r="F29" s="3">
        <v>7500</v>
      </c>
      <c r="G29" s="3">
        <v>1600</v>
      </c>
      <c r="H29" s="3">
        <v>1100</v>
      </c>
      <c r="I29" s="3">
        <v>4900</v>
      </c>
      <c r="J29" s="3">
        <v>1700</v>
      </c>
      <c r="K29" s="3">
        <v>800</v>
      </c>
      <c r="L29" s="3">
        <v>2300</v>
      </c>
      <c r="M29" s="3">
        <v>4800</v>
      </c>
      <c r="N29" s="3">
        <v>11912</v>
      </c>
      <c r="O29" s="3">
        <v>22348</v>
      </c>
      <c r="P29" s="3">
        <v>43886</v>
      </c>
      <c r="Q29" s="3">
        <v>13841</v>
      </c>
      <c r="R29" s="3">
        <v>65539</v>
      </c>
      <c r="S29" s="3">
        <v>72631</v>
      </c>
      <c r="T29" s="3">
        <v>45785</v>
      </c>
      <c r="U29" s="3">
        <v>141815</v>
      </c>
      <c r="V29" s="3">
        <v>178673</v>
      </c>
      <c r="W29" s="3">
        <v>269557</v>
      </c>
      <c r="X29" s="3">
        <v>177651</v>
      </c>
      <c r="Y29" s="3">
        <v>42043</v>
      </c>
      <c r="Z29" s="3">
        <v>264831</v>
      </c>
      <c r="AA29" s="3">
        <v>290652</v>
      </c>
      <c r="AB29" s="3">
        <v>285533</v>
      </c>
      <c r="AC29" s="3">
        <v>433600</v>
      </c>
      <c r="AD29" s="3">
        <v>348789</v>
      </c>
      <c r="AE29" s="3">
        <v>493307</v>
      </c>
      <c r="AF29" s="3">
        <v>333076</v>
      </c>
      <c r="AG29" s="3">
        <v>657510</v>
      </c>
      <c r="AH29" s="3">
        <v>942791</v>
      </c>
      <c r="AI29" s="3">
        <v>877256</v>
      </c>
      <c r="AJ29" s="3">
        <v>872882</v>
      </c>
      <c r="AK29" s="3">
        <v>805562</v>
      </c>
      <c r="AL29" s="2">
        <v>852770</v>
      </c>
    </row>
    <row r="30" spans="1:38" ht="18" customHeight="1">
      <c r="A30" s="35"/>
      <c r="B30" s="35"/>
      <c r="C30" s="4" t="s">
        <v>42</v>
      </c>
      <c r="D30" s="3">
        <v>400</v>
      </c>
      <c r="E30" s="3">
        <v>200</v>
      </c>
      <c r="F30" s="3">
        <v>100</v>
      </c>
      <c r="G30" s="3">
        <v>1500</v>
      </c>
      <c r="H30" s="3">
        <v>12100</v>
      </c>
      <c r="I30" s="3">
        <v>14000</v>
      </c>
      <c r="J30" s="3">
        <v>20900</v>
      </c>
      <c r="K30" s="3">
        <v>36400</v>
      </c>
      <c r="L30" s="3">
        <v>69600</v>
      </c>
      <c r="M30" s="3">
        <v>110300</v>
      </c>
      <c r="N30" s="3">
        <v>69141</v>
      </c>
      <c r="O30" s="3">
        <v>42446</v>
      </c>
      <c r="P30" s="3">
        <v>61727</v>
      </c>
      <c r="Q30" s="3">
        <v>105646</v>
      </c>
      <c r="R30" s="3">
        <v>139122</v>
      </c>
      <c r="S30" s="3">
        <v>128624</v>
      </c>
      <c r="T30" s="3">
        <v>123795</v>
      </c>
      <c r="U30" s="3">
        <v>170047</v>
      </c>
      <c r="V30" s="3">
        <v>151560</v>
      </c>
      <c r="W30" s="3">
        <v>146209</v>
      </c>
      <c r="X30" s="3">
        <v>239065</v>
      </c>
      <c r="Y30" s="3">
        <v>442244</v>
      </c>
      <c r="Z30" s="3">
        <v>368112</v>
      </c>
      <c r="AA30" s="3">
        <v>259919</v>
      </c>
      <c r="AB30" s="3">
        <v>215979</v>
      </c>
      <c r="AC30" s="3">
        <v>78562</v>
      </c>
      <c r="AD30" s="3">
        <v>50650</v>
      </c>
      <c r="AE30" s="3">
        <v>50211</v>
      </c>
      <c r="AF30" s="3">
        <v>100442</v>
      </c>
      <c r="AG30" s="3">
        <v>31187</v>
      </c>
      <c r="AH30" s="3">
        <v>24252</v>
      </c>
      <c r="AI30" s="3">
        <v>27138</v>
      </c>
      <c r="AJ30" s="3">
        <v>23147</v>
      </c>
      <c r="AK30" s="3">
        <v>9416</v>
      </c>
      <c r="AL30" s="2">
        <v>10487</v>
      </c>
    </row>
    <row r="31" spans="1:38" ht="57" customHeight="1">
      <c r="A31" s="35"/>
      <c r="B31" s="35"/>
      <c r="C31" s="4" t="s">
        <v>41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90</v>
      </c>
      <c r="T31" s="3">
        <v>49</v>
      </c>
      <c r="U31" s="3">
        <v>172</v>
      </c>
      <c r="V31" s="3">
        <v>766</v>
      </c>
      <c r="W31" s="3">
        <v>1991</v>
      </c>
      <c r="X31" s="3">
        <v>994</v>
      </c>
      <c r="Y31" s="3">
        <v>4397</v>
      </c>
      <c r="Z31" s="3">
        <v>3147</v>
      </c>
      <c r="AA31" s="3">
        <v>2983</v>
      </c>
      <c r="AB31" s="3">
        <v>3707</v>
      </c>
      <c r="AC31" s="3">
        <v>3546</v>
      </c>
      <c r="AD31" s="3">
        <v>1671</v>
      </c>
      <c r="AE31" s="3">
        <v>2583</v>
      </c>
      <c r="AF31" s="3">
        <v>3196</v>
      </c>
      <c r="AG31" s="3">
        <v>3323</v>
      </c>
      <c r="AH31" s="3">
        <v>6276</v>
      </c>
      <c r="AI31" s="3">
        <v>4129</v>
      </c>
      <c r="AJ31" s="3">
        <v>3174</v>
      </c>
      <c r="AK31" s="3">
        <v>4411</v>
      </c>
      <c r="AL31" s="2">
        <v>5509</v>
      </c>
    </row>
    <row r="32" spans="1:38" ht="18" customHeight="1">
      <c r="A32" s="35"/>
      <c r="B32" s="35"/>
      <c r="C32" s="4" t="s">
        <v>40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700</v>
      </c>
      <c r="Z32" s="3">
        <v>1846</v>
      </c>
      <c r="AA32" s="3">
        <v>1514</v>
      </c>
      <c r="AB32" s="3">
        <v>1687</v>
      </c>
      <c r="AC32" s="3">
        <v>1780</v>
      </c>
      <c r="AD32" s="3">
        <v>3045</v>
      </c>
      <c r="AE32" s="3">
        <v>3064</v>
      </c>
      <c r="AF32" s="3">
        <v>3450</v>
      </c>
      <c r="AG32" s="3">
        <v>2309</v>
      </c>
      <c r="AH32" s="3">
        <v>2560</v>
      </c>
      <c r="AI32" s="3">
        <v>2230</v>
      </c>
      <c r="AJ32" s="3">
        <v>2290</v>
      </c>
      <c r="AK32" s="3">
        <v>1708</v>
      </c>
      <c r="AL32" s="2">
        <v>2040</v>
      </c>
    </row>
    <row r="33" spans="1:38" ht="18" customHeight="1">
      <c r="A33" s="35"/>
      <c r="B33" s="35"/>
      <c r="C33" s="4" t="s">
        <v>39</v>
      </c>
      <c r="D33" s="3"/>
      <c r="E33" s="3"/>
      <c r="F33" s="3"/>
      <c r="G33" s="3"/>
      <c r="H33" s="3"/>
      <c r="I33" s="3"/>
      <c r="J33" s="3"/>
      <c r="K33" s="3"/>
      <c r="L33" s="3">
        <v>100</v>
      </c>
      <c r="M33" s="3">
        <v>400</v>
      </c>
      <c r="N33" s="3">
        <v>429</v>
      </c>
      <c r="O33" s="3">
        <v>1168</v>
      </c>
      <c r="P33" s="3"/>
      <c r="Q33" s="3">
        <v>3846</v>
      </c>
      <c r="R33" s="3">
        <v>1886</v>
      </c>
      <c r="S33" s="3">
        <v>1918</v>
      </c>
      <c r="T33" s="3">
        <v>366</v>
      </c>
      <c r="U33" s="3">
        <v>455</v>
      </c>
      <c r="V33" s="3">
        <v>952</v>
      </c>
      <c r="W33" s="3">
        <v>591</v>
      </c>
      <c r="X33" s="3">
        <v>917</v>
      </c>
      <c r="Y33" s="3">
        <v>2146</v>
      </c>
      <c r="Z33" s="3">
        <v>1961</v>
      </c>
      <c r="AA33" s="3">
        <v>1782</v>
      </c>
      <c r="AB33" s="3">
        <v>1420</v>
      </c>
      <c r="AC33" s="3">
        <v>2206</v>
      </c>
      <c r="AD33" s="3">
        <v>2247</v>
      </c>
      <c r="AE33" s="3">
        <v>4494</v>
      </c>
      <c r="AF33" s="3">
        <v>3589</v>
      </c>
      <c r="AG33" s="3">
        <v>1304</v>
      </c>
      <c r="AH33" s="3">
        <v>903</v>
      </c>
      <c r="AI33" s="3">
        <v>1624</v>
      </c>
      <c r="AJ33" s="3">
        <v>977</v>
      </c>
      <c r="AK33" s="3">
        <v>998</v>
      </c>
      <c r="AL33" s="2">
        <v>976</v>
      </c>
    </row>
    <row r="34" spans="1:38" ht="18" customHeight="1">
      <c r="A34" s="35"/>
      <c r="B34" s="35"/>
      <c r="C34" s="4" t="s">
        <v>38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2" t="s">
        <v>217</v>
      </c>
    </row>
    <row r="35" spans="1:38" ht="18" customHeight="1">
      <c r="A35" s="35"/>
      <c r="B35" s="35"/>
      <c r="C35" s="4" t="s">
        <v>37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99</v>
      </c>
      <c r="AB35" s="3">
        <v>386</v>
      </c>
      <c r="AC35" s="3">
        <v>950</v>
      </c>
      <c r="AD35" s="3">
        <v>477</v>
      </c>
      <c r="AE35" s="3">
        <v>200</v>
      </c>
      <c r="AF35" s="3">
        <v>1497</v>
      </c>
      <c r="AG35" s="3">
        <v>9768</v>
      </c>
      <c r="AH35" s="3">
        <v>2420</v>
      </c>
      <c r="AI35" s="3">
        <v>1801</v>
      </c>
      <c r="AJ35" s="3">
        <v>1351</v>
      </c>
      <c r="AK35" s="3"/>
      <c r="AL35" s="2">
        <v>2797</v>
      </c>
    </row>
    <row r="36" spans="1:38" ht="18" customHeight="1">
      <c r="A36" s="35"/>
      <c r="B36" s="35"/>
      <c r="C36" s="4" t="s">
        <v>36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1219</v>
      </c>
      <c r="AE36" s="3">
        <v>682</v>
      </c>
      <c r="AF36" s="3">
        <v>1055</v>
      </c>
      <c r="AG36" s="3">
        <v>2359</v>
      </c>
      <c r="AH36" s="3">
        <v>1989</v>
      </c>
      <c r="AI36" s="3">
        <v>3125</v>
      </c>
      <c r="AJ36" s="3">
        <v>2612</v>
      </c>
      <c r="AK36" s="3"/>
      <c r="AL36" s="2">
        <v>1092</v>
      </c>
    </row>
    <row r="37" spans="1:38" ht="30" customHeight="1">
      <c r="A37" s="35"/>
      <c r="B37" s="35"/>
      <c r="C37" s="4" t="s">
        <v>35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2" t="s">
        <v>217</v>
      </c>
    </row>
    <row r="38" spans="1:38" ht="18" customHeight="1">
      <c r="A38" s="35"/>
      <c r="B38" s="35"/>
      <c r="C38" s="4" t="s">
        <v>34</v>
      </c>
      <c r="D38" s="3"/>
      <c r="E38" s="3"/>
      <c r="F38" s="3"/>
      <c r="G38" s="3"/>
      <c r="H38" s="3"/>
      <c r="I38" s="3"/>
      <c r="J38" s="3"/>
      <c r="K38" s="3"/>
      <c r="L38" s="3"/>
      <c r="M38" s="3">
        <v>1700</v>
      </c>
      <c r="N38" s="3">
        <v>1381</v>
      </c>
      <c r="O38" s="3">
        <v>2337</v>
      </c>
      <c r="P38" s="3">
        <v>2015</v>
      </c>
      <c r="Q38" s="3">
        <v>2988</v>
      </c>
      <c r="R38" s="3">
        <v>2794</v>
      </c>
      <c r="S38" s="3">
        <v>10181</v>
      </c>
      <c r="T38" s="3">
        <v>3460</v>
      </c>
      <c r="U38" s="3">
        <v>5063</v>
      </c>
      <c r="V38" s="3">
        <v>5105</v>
      </c>
      <c r="W38" s="3">
        <v>4990</v>
      </c>
      <c r="X38" s="3">
        <v>2634</v>
      </c>
      <c r="Y38" s="3">
        <v>3124</v>
      </c>
      <c r="Z38" s="3">
        <v>4441</v>
      </c>
      <c r="AA38" s="3">
        <v>3556</v>
      </c>
      <c r="AB38" s="3">
        <v>4141</v>
      </c>
      <c r="AC38" s="3">
        <v>3978</v>
      </c>
      <c r="AD38" s="3">
        <v>3621</v>
      </c>
      <c r="AE38" s="3">
        <v>2687</v>
      </c>
      <c r="AF38" s="3">
        <v>2388</v>
      </c>
      <c r="AG38" s="3">
        <v>2817</v>
      </c>
      <c r="AH38" s="3">
        <v>4329</v>
      </c>
      <c r="AI38" s="3">
        <v>3445</v>
      </c>
      <c r="AJ38" s="3">
        <v>3061</v>
      </c>
      <c r="AK38" s="3">
        <v>2544</v>
      </c>
      <c r="AL38" s="2">
        <v>3680</v>
      </c>
    </row>
    <row r="39" spans="1:38" ht="30" customHeight="1">
      <c r="A39" s="35"/>
      <c r="B39" s="35"/>
      <c r="C39" s="4" t="s">
        <v>33</v>
      </c>
      <c r="D39" s="3">
        <v>295000</v>
      </c>
      <c r="E39" s="3">
        <v>398400</v>
      </c>
      <c r="F39" s="3">
        <v>259800</v>
      </c>
      <c r="G39" s="3">
        <v>376000</v>
      </c>
      <c r="H39" s="3">
        <v>282600</v>
      </c>
      <c r="I39" s="3">
        <v>368671</v>
      </c>
      <c r="J39" s="3">
        <v>432499</v>
      </c>
      <c r="K39" s="3">
        <v>711638</v>
      </c>
      <c r="L39" s="3">
        <v>436914</v>
      </c>
      <c r="M39" s="3">
        <v>325063</v>
      </c>
      <c r="N39" s="3">
        <v>329424</v>
      </c>
      <c r="O39" s="3">
        <v>322033</v>
      </c>
      <c r="P39" s="3">
        <v>290014</v>
      </c>
      <c r="Q39" s="3">
        <v>549321</v>
      </c>
      <c r="R39" s="3">
        <v>379435</v>
      </c>
      <c r="S39" s="3">
        <v>369283</v>
      </c>
      <c r="T39" s="3">
        <v>225527</v>
      </c>
      <c r="U39" s="3">
        <v>281877</v>
      </c>
      <c r="V39" s="3">
        <v>310371</v>
      </c>
      <c r="W39" s="3">
        <v>321749</v>
      </c>
      <c r="X39" s="3">
        <v>188554</v>
      </c>
      <c r="Y39" s="3">
        <v>315007</v>
      </c>
      <c r="Z39" s="3">
        <v>307363</v>
      </c>
      <c r="AA39" s="3">
        <v>251016</v>
      </c>
      <c r="AB39" s="3">
        <v>274866</v>
      </c>
      <c r="AC39" s="3">
        <v>215915</v>
      </c>
      <c r="AD39" s="3">
        <v>236221</v>
      </c>
      <c r="AE39" s="3">
        <v>195219</v>
      </c>
      <c r="AF39" s="3">
        <v>212748</v>
      </c>
      <c r="AG39" s="3">
        <v>236684</v>
      </c>
      <c r="AH39" s="3">
        <v>225699</v>
      </c>
      <c r="AI39" s="3">
        <v>246196</v>
      </c>
      <c r="AJ39" s="3">
        <v>266763</v>
      </c>
      <c r="AK39" s="3">
        <v>244359</v>
      </c>
      <c r="AL39" s="2">
        <v>294429</v>
      </c>
    </row>
    <row r="40" spans="1:38" ht="30" customHeight="1">
      <c r="A40" s="35"/>
      <c r="B40" s="35"/>
      <c r="C40" s="4" t="s">
        <v>32</v>
      </c>
      <c r="D40" s="3">
        <v>18900</v>
      </c>
      <c r="E40" s="3">
        <v>17500</v>
      </c>
      <c r="F40" s="3">
        <v>27600</v>
      </c>
      <c r="G40" s="3">
        <v>9400</v>
      </c>
      <c r="H40" s="3">
        <v>13200</v>
      </c>
      <c r="I40" s="3">
        <v>7300</v>
      </c>
      <c r="J40" s="3">
        <v>7400</v>
      </c>
      <c r="K40" s="3">
        <v>16100</v>
      </c>
      <c r="L40" s="3">
        <v>29000</v>
      </c>
      <c r="M40" s="3">
        <v>26800</v>
      </c>
      <c r="N40" s="3">
        <v>24640</v>
      </c>
      <c r="O40" s="3">
        <v>25298</v>
      </c>
      <c r="P40" s="3">
        <v>29055</v>
      </c>
      <c r="Q40" s="3">
        <v>32457</v>
      </c>
      <c r="R40" s="3">
        <v>36636</v>
      </c>
      <c r="S40" s="3">
        <v>35975</v>
      </c>
      <c r="T40" s="3">
        <v>46866</v>
      </c>
      <c r="U40" s="3">
        <v>35273</v>
      </c>
      <c r="V40" s="3">
        <v>34692</v>
      </c>
      <c r="W40" s="3">
        <v>29376</v>
      </c>
      <c r="X40" s="3">
        <v>24597</v>
      </c>
      <c r="Y40" s="3">
        <v>27394</v>
      </c>
      <c r="Z40" s="3">
        <v>23807</v>
      </c>
      <c r="AA40" s="3">
        <v>23224</v>
      </c>
      <c r="AB40" s="3">
        <v>23743</v>
      </c>
      <c r="AC40" s="3">
        <v>18123</v>
      </c>
      <c r="AD40" s="3">
        <v>18522</v>
      </c>
      <c r="AE40" s="3">
        <v>22431</v>
      </c>
      <c r="AF40" s="3">
        <v>20147</v>
      </c>
      <c r="AG40" s="3">
        <v>24834</v>
      </c>
      <c r="AH40" s="3">
        <v>22322</v>
      </c>
      <c r="AI40" s="3">
        <v>29710</v>
      </c>
      <c r="AJ40" s="3">
        <v>35280</v>
      </c>
      <c r="AK40" s="3">
        <v>28084</v>
      </c>
      <c r="AL40" s="2">
        <v>24021</v>
      </c>
    </row>
    <row r="41" spans="1:38" ht="18" customHeight="1">
      <c r="A41" s="35"/>
      <c r="B41" s="35"/>
      <c r="C41" s="4" t="s">
        <v>31</v>
      </c>
      <c r="D41" s="3">
        <v>276100</v>
      </c>
      <c r="E41" s="3">
        <v>380900</v>
      </c>
      <c r="F41" s="3">
        <v>232200</v>
      </c>
      <c r="G41" s="3">
        <v>366600</v>
      </c>
      <c r="H41" s="3">
        <v>269400</v>
      </c>
      <c r="I41" s="3">
        <v>361338</v>
      </c>
      <c r="J41" s="3">
        <v>425147</v>
      </c>
      <c r="K41" s="3">
        <v>398896</v>
      </c>
      <c r="L41" s="3">
        <v>407857</v>
      </c>
      <c r="M41" s="3">
        <v>298330</v>
      </c>
      <c r="N41" s="3">
        <v>304784</v>
      </c>
      <c r="O41" s="3">
        <v>296735</v>
      </c>
      <c r="P41" s="3">
        <v>260959</v>
      </c>
      <c r="Q41" s="3">
        <v>516864</v>
      </c>
      <c r="R41" s="3">
        <v>342799</v>
      </c>
      <c r="S41" s="3">
        <v>333308</v>
      </c>
      <c r="T41" s="3">
        <v>178661</v>
      </c>
      <c r="U41" s="3">
        <v>246604</v>
      </c>
      <c r="V41" s="3">
        <v>275679</v>
      </c>
      <c r="W41" s="3">
        <v>292373</v>
      </c>
      <c r="X41" s="3">
        <v>163955</v>
      </c>
      <c r="Y41" s="3">
        <v>287612</v>
      </c>
      <c r="Z41" s="3">
        <v>283570</v>
      </c>
      <c r="AA41" s="3">
        <v>227792</v>
      </c>
      <c r="AB41" s="3">
        <v>251123</v>
      </c>
      <c r="AC41" s="3">
        <v>197792</v>
      </c>
      <c r="AD41" s="3">
        <v>217700</v>
      </c>
      <c r="AE41" s="3">
        <v>172789</v>
      </c>
      <c r="AF41" s="3">
        <v>192599</v>
      </c>
      <c r="AG41" s="3">
        <v>211852</v>
      </c>
      <c r="AH41" s="3">
        <v>203378</v>
      </c>
      <c r="AI41" s="3">
        <v>216486</v>
      </c>
      <c r="AJ41" s="3">
        <v>231481</v>
      </c>
      <c r="AK41" s="3">
        <v>216275</v>
      </c>
      <c r="AL41" s="2">
        <v>270408</v>
      </c>
    </row>
    <row r="42" spans="1:38" ht="18" customHeight="1">
      <c r="A42" s="35"/>
      <c r="B42" s="35"/>
      <c r="C42" s="4" t="s">
        <v>30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125736</v>
      </c>
      <c r="O42" s="3">
        <v>121277</v>
      </c>
      <c r="P42" s="3">
        <v>98365</v>
      </c>
      <c r="Q42" s="3">
        <v>214218</v>
      </c>
      <c r="R42" s="3">
        <v>136420</v>
      </c>
      <c r="S42" s="3">
        <v>144511</v>
      </c>
      <c r="T42" s="3">
        <v>75228</v>
      </c>
      <c r="U42" s="3">
        <v>96713</v>
      </c>
      <c r="V42" s="3">
        <v>117155</v>
      </c>
      <c r="W42" s="3">
        <v>123314</v>
      </c>
      <c r="X42" s="3">
        <v>53306</v>
      </c>
      <c r="Y42" s="3">
        <v>112898</v>
      </c>
      <c r="Z42" s="3">
        <v>110957</v>
      </c>
      <c r="AA42" s="3">
        <v>75714</v>
      </c>
      <c r="AB42" s="3">
        <v>76373</v>
      </c>
      <c r="AC42" s="3">
        <v>65394</v>
      </c>
      <c r="AD42" s="3">
        <v>73090</v>
      </c>
      <c r="AE42" s="3">
        <v>54391</v>
      </c>
      <c r="AF42" s="3">
        <v>56380</v>
      </c>
      <c r="AG42" s="3">
        <v>61990</v>
      </c>
      <c r="AH42" s="3">
        <v>52354</v>
      </c>
      <c r="AI42" s="3">
        <v>56660</v>
      </c>
      <c r="AJ42" s="3">
        <v>60354</v>
      </c>
      <c r="AK42" s="3">
        <v>65123</v>
      </c>
      <c r="AL42" s="2">
        <v>71628</v>
      </c>
    </row>
    <row r="43" spans="1:38" ht="18" customHeight="1">
      <c r="A43" s="35"/>
      <c r="B43" s="35"/>
      <c r="C43" s="4" t="s">
        <v>29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65336</v>
      </c>
      <c r="O43" s="3">
        <v>61554</v>
      </c>
      <c r="P43" s="3">
        <v>48880</v>
      </c>
      <c r="Q43" s="3">
        <v>129679</v>
      </c>
      <c r="R43" s="3">
        <v>77455</v>
      </c>
      <c r="S43" s="3">
        <v>82563</v>
      </c>
      <c r="T43" s="3">
        <v>41174</v>
      </c>
      <c r="U43" s="3">
        <v>62712</v>
      </c>
      <c r="V43" s="3">
        <v>56973</v>
      </c>
      <c r="W43" s="3">
        <v>63716</v>
      </c>
      <c r="X43" s="3">
        <v>40895</v>
      </c>
      <c r="Y43" s="3">
        <v>70478</v>
      </c>
      <c r="Z43" s="3">
        <v>67798</v>
      </c>
      <c r="AA43" s="3">
        <v>57492</v>
      </c>
      <c r="AB43" s="3">
        <v>68140</v>
      </c>
      <c r="AC43" s="3">
        <v>43751</v>
      </c>
      <c r="AD43" s="3">
        <v>49315</v>
      </c>
      <c r="AE43" s="3">
        <v>41902</v>
      </c>
      <c r="AF43" s="3">
        <v>53259</v>
      </c>
      <c r="AG43" s="3">
        <v>50444</v>
      </c>
      <c r="AH43" s="3">
        <v>44233</v>
      </c>
      <c r="AI43" s="3">
        <v>56409</v>
      </c>
      <c r="AJ43" s="3">
        <v>54012</v>
      </c>
      <c r="AK43" s="3">
        <v>28311</v>
      </c>
      <c r="AL43" s="2">
        <v>42552</v>
      </c>
    </row>
    <row r="44" spans="1:38" ht="18" customHeight="1">
      <c r="A44" s="35"/>
      <c r="B44" s="35"/>
      <c r="C44" s="4" t="s">
        <v>28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20232</v>
      </c>
      <c r="O44" s="3">
        <v>22723</v>
      </c>
      <c r="P44" s="3">
        <v>22715</v>
      </c>
      <c r="Q44" s="3">
        <v>28777</v>
      </c>
      <c r="R44" s="3">
        <v>33377</v>
      </c>
      <c r="S44" s="3">
        <v>22286</v>
      </c>
      <c r="T44" s="3">
        <v>11505</v>
      </c>
      <c r="U44" s="3">
        <v>17578</v>
      </c>
      <c r="V44" s="3">
        <v>29582</v>
      </c>
      <c r="W44" s="3">
        <v>20573</v>
      </c>
      <c r="X44" s="3">
        <v>19034</v>
      </c>
      <c r="Y44" s="3">
        <v>24189</v>
      </c>
      <c r="Z44" s="3">
        <v>27679</v>
      </c>
      <c r="AA44" s="3">
        <v>26528</v>
      </c>
      <c r="AB44" s="3">
        <v>30123</v>
      </c>
      <c r="AC44" s="3">
        <v>26224</v>
      </c>
      <c r="AD44" s="3">
        <v>28170</v>
      </c>
      <c r="AE44" s="3">
        <v>26901</v>
      </c>
      <c r="AF44" s="3">
        <v>22876</v>
      </c>
      <c r="AG44" s="3">
        <v>26957</v>
      </c>
      <c r="AH44" s="3">
        <v>28998</v>
      </c>
      <c r="AI44" s="3">
        <v>21925</v>
      </c>
      <c r="AJ44" s="3">
        <v>29037</v>
      </c>
      <c r="AK44" s="3">
        <v>31755</v>
      </c>
      <c r="AL44" s="2">
        <v>30545</v>
      </c>
    </row>
    <row r="45" spans="1:38" ht="18" customHeight="1">
      <c r="A45" s="35"/>
      <c r="B45" s="35"/>
      <c r="C45" s="4" t="s">
        <v>27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64845</v>
      </c>
      <c r="O45" s="3">
        <v>64234</v>
      </c>
      <c r="P45" s="3">
        <v>63175</v>
      </c>
      <c r="Q45" s="3">
        <v>117745</v>
      </c>
      <c r="R45" s="3">
        <v>80136</v>
      </c>
      <c r="S45" s="3">
        <v>65965</v>
      </c>
      <c r="T45" s="3">
        <v>37568</v>
      </c>
      <c r="U45" s="3">
        <v>50477</v>
      </c>
      <c r="V45" s="3">
        <v>53263</v>
      </c>
      <c r="W45" s="3">
        <v>61821</v>
      </c>
      <c r="X45" s="3">
        <v>26592</v>
      </c>
      <c r="Y45" s="3">
        <v>52690</v>
      </c>
      <c r="Z45" s="3">
        <v>51032</v>
      </c>
      <c r="AA45" s="3">
        <v>42938</v>
      </c>
      <c r="AB45" s="3">
        <v>53247</v>
      </c>
      <c r="AC45" s="3">
        <v>41929</v>
      </c>
      <c r="AD45" s="3">
        <v>44575</v>
      </c>
      <c r="AE45" s="3">
        <v>32476</v>
      </c>
      <c r="AF45" s="3">
        <v>42110</v>
      </c>
      <c r="AG45" s="3">
        <v>52946</v>
      </c>
      <c r="AH45" s="3">
        <v>56220</v>
      </c>
      <c r="AI45" s="3">
        <v>60286</v>
      </c>
      <c r="AJ45" s="3">
        <v>66527</v>
      </c>
      <c r="AK45" s="3">
        <v>64631</v>
      </c>
      <c r="AL45" s="2">
        <v>89827</v>
      </c>
    </row>
    <row r="46" spans="1:38" ht="42.95" customHeight="1">
      <c r="A46" s="35"/>
      <c r="B46" s="35"/>
      <c r="C46" s="4" t="s">
        <v>26</v>
      </c>
      <c r="D46" s="3">
        <v>2678800</v>
      </c>
      <c r="E46" s="3">
        <v>2446000</v>
      </c>
      <c r="F46" s="3">
        <v>1417600</v>
      </c>
      <c r="G46" s="3">
        <v>1998300</v>
      </c>
      <c r="H46" s="3">
        <v>1324700</v>
      </c>
      <c r="I46" s="3">
        <v>2188900</v>
      </c>
      <c r="J46" s="3">
        <v>1718400</v>
      </c>
      <c r="K46" s="3">
        <v>1829700</v>
      </c>
      <c r="L46" s="3">
        <v>2026000</v>
      </c>
      <c r="M46" s="3">
        <v>1573300</v>
      </c>
      <c r="N46" s="3">
        <v>1399422</v>
      </c>
      <c r="O46" s="3">
        <v>1382907</v>
      </c>
      <c r="P46" s="3">
        <v>1136153</v>
      </c>
      <c r="Q46" s="3">
        <v>944698</v>
      </c>
      <c r="R46" s="3">
        <v>428008</v>
      </c>
      <c r="S46" s="3">
        <v>375698</v>
      </c>
      <c r="T46" s="3">
        <v>195516</v>
      </c>
      <c r="U46" s="3">
        <v>163991</v>
      </c>
      <c r="V46" s="3">
        <v>134330</v>
      </c>
      <c r="W46" s="3">
        <v>113289</v>
      </c>
      <c r="X46" s="3">
        <v>40745</v>
      </c>
      <c r="Y46" s="3">
        <v>50428</v>
      </c>
      <c r="Z46" s="3">
        <v>48621</v>
      </c>
      <c r="AA46" s="3">
        <v>46429</v>
      </c>
      <c r="AB46" s="3">
        <v>46707</v>
      </c>
      <c r="AC46" s="3">
        <v>40991</v>
      </c>
      <c r="AD46" s="3">
        <v>24075</v>
      </c>
      <c r="AE46" s="3">
        <v>13169</v>
      </c>
      <c r="AF46" s="3">
        <v>15776</v>
      </c>
      <c r="AG46" s="3">
        <v>15207</v>
      </c>
      <c r="AH46" s="3">
        <v>4632</v>
      </c>
      <c r="AI46" s="3">
        <v>6950</v>
      </c>
      <c r="AJ46" s="3">
        <v>4296</v>
      </c>
      <c r="AK46" s="3">
        <v>5641</v>
      </c>
      <c r="AL46" s="2">
        <v>4489</v>
      </c>
    </row>
    <row r="47" spans="1:38" ht="42.95" customHeight="1">
      <c r="A47" s="35"/>
      <c r="B47" s="35"/>
      <c r="C47" s="4" t="s">
        <v>25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42715</v>
      </c>
      <c r="S47" s="3">
        <v>18830</v>
      </c>
      <c r="T47" s="3">
        <v>8112</v>
      </c>
      <c r="U47" s="3">
        <v>9176</v>
      </c>
      <c r="V47" s="3">
        <v>6438</v>
      </c>
      <c r="W47" s="3">
        <v>2672</v>
      </c>
      <c r="X47" s="3">
        <v>2674</v>
      </c>
      <c r="Y47" s="3">
        <v>2645</v>
      </c>
      <c r="Z47" s="3">
        <v>3196</v>
      </c>
      <c r="AA47" s="3">
        <v>2368</v>
      </c>
      <c r="AB47" s="3">
        <v>2668</v>
      </c>
      <c r="AC47" s="3">
        <v>2870</v>
      </c>
      <c r="AD47" s="3">
        <v>1356</v>
      </c>
      <c r="AE47" s="3">
        <v>389</v>
      </c>
      <c r="AF47" s="3">
        <v>1066</v>
      </c>
      <c r="AG47" s="3">
        <v>502</v>
      </c>
      <c r="AH47" s="3">
        <v>85</v>
      </c>
      <c r="AI47" s="3">
        <v>486</v>
      </c>
      <c r="AJ47" s="3">
        <v>554</v>
      </c>
      <c r="AK47" s="3">
        <v>451</v>
      </c>
      <c r="AL47" s="2">
        <v>49</v>
      </c>
    </row>
    <row r="48" spans="1:38" ht="30" customHeight="1">
      <c r="A48" s="35"/>
      <c r="B48" s="35"/>
      <c r="C48" s="4" t="s">
        <v>24</v>
      </c>
      <c r="D48" s="3">
        <v>2171200</v>
      </c>
      <c r="E48" s="3">
        <v>1712200</v>
      </c>
      <c r="F48" s="3">
        <v>400500</v>
      </c>
      <c r="G48" s="3">
        <v>330800</v>
      </c>
      <c r="H48" s="3">
        <v>78700</v>
      </c>
      <c r="I48" s="3">
        <v>107700</v>
      </c>
      <c r="J48" s="3">
        <v>88800</v>
      </c>
      <c r="K48" s="3">
        <v>91700</v>
      </c>
      <c r="L48" s="3">
        <v>162000</v>
      </c>
      <c r="M48" s="3">
        <v>163500</v>
      </c>
      <c r="N48" s="3">
        <v>288513</v>
      </c>
      <c r="O48" s="3">
        <v>277846</v>
      </c>
      <c r="P48" s="3">
        <v>298136</v>
      </c>
      <c r="Q48" s="3">
        <v>388895</v>
      </c>
      <c r="R48" s="3">
        <v>315502</v>
      </c>
      <c r="S48" s="3">
        <v>340032</v>
      </c>
      <c r="T48" s="3">
        <v>429057</v>
      </c>
      <c r="U48" s="3">
        <v>684342</v>
      </c>
      <c r="V48" s="3">
        <v>579013</v>
      </c>
      <c r="W48" s="3">
        <v>491763</v>
      </c>
      <c r="X48" s="3">
        <v>513784</v>
      </c>
      <c r="Y48" s="3">
        <v>693313</v>
      </c>
      <c r="Z48" s="3">
        <v>668376</v>
      </c>
      <c r="AA48" s="3">
        <v>671687</v>
      </c>
      <c r="AB48" s="3">
        <v>837129</v>
      </c>
      <c r="AC48" s="3">
        <v>771153</v>
      </c>
      <c r="AD48" s="3">
        <v>867708</v>
      </c>
      <c r="AE48" s="3">
        <v>643665</v>
      </c>
      <c r="AF48" s="3">
        <v>799941</v>
      </c>
      <c r="AG48" s="3">
        <v>1012297</v>
      </c>
      <c r="AH48" s="3">
        <v>851139</v>
      </c>
      <c r="AI48" s="3">
        <v>812622</v>
      </c>
      <c r="AJ48" s="3">
        <v>874880</v>
      </c>
      <c r="AK48" s="3">
        <v>1271834</v>
      </c>
      <c r="AL48" s="2">
        <v>1357019</v>
      </c>
    </row>
    <row r="49" spans="1:38" ht="30" customHeight="1">
      <c r="A49" s="35"/>
      <c r="B49" s="35"/>
      <c r="C49" s="4" t="s">
        <v>23</v>
      </c>
      <c r="D49" s="3">
        <v>1347000</v>
      </c>
      <c r="E49" s="3">
        <v>1141200</v>
      </c>
      <c r="F49" s="3">
        <v>243800</v>
      </c>
      <c r="G49" s="3">
        <v>510000</v>
      </c>
      <c r="H49" s="3">
        <v>235300</v>
      </c>
      <c r="I49" s="3">
        <v>178500</v>
      </c>
      <c r="J49" s="3">
        <v>161600</v>
      </c>
      <c r="K49" s="3">
        <v>147900</v>
      </c>
      <c r="L49" s="3">
        <v>126600</v>
      </c>
      <c r="M49" s="3">
        <v>59900</v>
      </c>
      <c r="N49" s="3">
        <v>85440</v>
      </c>
      <c r="O49" s="3">
        <v>56905</v>
      </c>
      <c r="P49" s="3">
        <v>41592</v>
      </c>
      <c r="Q49" s="3">
        <v>21411</v>
      </c>
      <c r="R49" s="3">
        <v>58266</v>
      </c>
      <c r="S49" s="3">
        <v>115044</v>
      </c>
      <c r="T49" s="3">
        <v>50943</v>
      </c>
      <c r="U49" s="3">
        <v>39604</v>
      </c>
      <c r="V49" s="3">
        <v>23283</v>
      </c>
      <c r="W49" s="3">
        <v>23667</v>
      </c>
      <c r="X49" s="3">
        <v>9629</v>
      </c>
      <c r="Y49" s="3">
        <v>13498</v>
      </c>
      <c r="Z49" s="3">
        <v>15753</v>
      </c>
      <c r="AA49" s="3">
        <v>18700</v>
      </c>
      <c r="AB49" s="3">
        <v>30753</v>
      </c>
      <c r="AC49" s="3">
        <v>51092</v>
      </c>
      <c r="AD49" s="3">
        <v>41245</v>
      </c>
      <c r="AE49" s="3">
        <v>45898</v>
      </c>
      <c r="AF49" s="3">
        <v>72189</v>
      </c>
      <c r="AG49" s="3">
        <v>71421</v>
      </c>
      <c r="AH49" s="3">
        <v>54743</v>
      </c>
      <c r="AI49" s="3">
        <v>48424</v>
      </c>
      <c r="AJ49" s="3">
        <v>49185</v>
      </c>
      <c r="AK49" s="3">
        <v>38762</v>
      </c>
      <c r="AL49" s="2">
        <v>55856</v>
      </c>
    </row>
    <row r="50" spans="1:38" ht="42.95" customHeight="1">
      <c r="A50" s="35"/>
      <c r="B50" s="35"/>
      <c r="C50" s="4" t="s">
        <v>22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2" t="s">
        <v>217</v>
      </c>
    </row>
    <row r="51" spans="1:38" ht="42.95" customHeight="1">
      <c r="A51" s="35"/>
      <c r="B51" s="35"/>
      <c r="C51" s="4" t="s">
        <v>21</v>
      </c>
      <c r="D51" s="3">
        <v>6700</v>
      </c>
      <c r="E51" s="3">
        <v>9100</v>
      </c>
      <c r="F51" s="3">
        <v>27600</v>
      </c>
      <c r="G51" s="3">
        <v>8200</v>
      </c>
      <c r="H51" s="3">
        <v>12600</v>
      </c>
      <c r="I51" s="3">
        <v>4900</v>
      </c>
      <c r="J51" s="3">
        <v>4400</v>
      </c>
      <c r="K51" s="3">
        <v>6600</v>
      </c>
      <c r="L51" s="3">
        <v>3500</v>
      </c>
      <c r="M51" s="3">
        <v>3000</v>
      </c>
      <c r="N51" s="3">
        <v>2334</v>
      </c>
      <c r="O51" s="3">
        <v>5686</v>
      </c>
      <c r="P51" s="3">
        <v>6667</v>
      </c>
      <c r="Q51" s="3">
        <v>5553</v>
      </c>
      <c r="R51" s="3">
        <v>3726</v>
      </c>
      <c r="S51" s="3">
        <v>4164</v>
      </c>
      <c r="T51" s="3">
        <v>2900</v>
      </c>
      <c r="U51" s="3">
        <v>2793</v>
      </c>
      <c r="V51" s="3">
        <v>10165</v>
      </c>
      <c r="W51" s="3">
        <v>3024</v>
      </c>
      <c r="X51" s="3">
        <v>1446</v>
      </c>
      <c r="Y51" s="3">
        <v>2115</v>
      </c>
      <c r="Z51" s="3">
        <v>3082</v>
      </c>
      <c r="AA51" s="3">
        <v>2860</v>
      </c>
      <c r="AB51" s="3">
        <v>6436</v>
      </c>
      <c r="AC51" s="3">
        <v>944</v>
      </c>
      <c r="AD51" s="3">
        <v>839</v>
      </c>
      <c r="AE51" s="3">
        <v>1632</v>
      </c>
      <c r="AF51" s="3">
        <v>2299</v>
      </c>
      <c r="AG51" s="3">
        <v>5475</v>
      </c>
      <c r="AH51" s="3">
        <v>4059</v>
      </c>
      <c r="AI51" s="3">
        <v>649</v>
      </c>
      <c r="AJ51" s="3">
        <v>3876</v>
      </c>
      <c r="AK51" s="3">
        <v>2611</v>
      </c>
      <c r="AL51" s="2">
        <v>2134</v>
      </c>
    </row>
    <row r="52" spans="1:38" ht="57" customHeight="1">
      <c r="A52" s="35"/>
      <c r="B52" s="35"/>
      <c r="C52" s="4" t="s">
        <v>20</v>
      </c>
      <c r="D52" s="3">
        <v>1439700</v>
      </c>
      <c r="E52" s="3">
        <v>1181000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>
        <v>169300</v>
      </c>
      <c r="R52" s="3">
        <v>128300</v>
      </c>
      <c r="S52" s="3">
        <v>608800</v>
      </c>
      <c r="T52" s="3">
        <v>172200</v>
      </c>
      <c r="U52" s="3">
        <v>133800</v>
      </c>
      <c r="V52" s="3">
        <v>386300</v>
      </c>
      <c r="W52" s="3">
        <v>96289</v>
      </c>
      <c r="X52" s="3">
        <v>80191</v>
      </c>
      <c r="Y52" s="3">
        <v>74908</v>
      </c>
      <c r="Z52" s="3">
        <v>75648</v>
      </c>
      <c r="AA52" s="3">
        <v>66868</v>
      </c>
      <c r="AB52" s="3">
        <v>93822</v>
      </c>
      <c r="AC52" s="3">
        <v>64647</v>
      </c>
      <c r="AD52" s="3">
        <v>71574</v>
      </c>
      <c r="AE52" s="3">
        <v>55916</v>
      </c>
      <c r="AF52" s="3">
        <v>79405</v>
      </c>
      <c r="AG52" s="3">
        <v>91462</v>
      </c>
      <c r="AH52" s="3">
        <v>85177</v>
      </c>
      <c r="AI52" s="3">
        <v>83121</v>
      </c>
      <c r="AJ52" s="3">
        <v>83793</v>
      </c>
      <c r="AK52" s="3">
        <v>53117</v>
      </c>
      <c r="AL52" s="2">
        <v>114282</v>
      </c>
    </row>
    <row r="53" spans="1:38" ht="30" customHeight="1">
      <c r="A53" s="35"/>
      <c r="B53" s="35"/>
      <c r="C53" s="4" t="s">
        <v>19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2" t="s">
        <v>217</v>
      </c>
    </row>
    <row r="54" spans="1:38" ht="42.95" customHeight="1">
      <c r="A54" s="35"/>
      <c r="B54" s="35"/>
      <c r="C54" s="4" t="s">
        <v>18</v>
      </c>
      <c r="D54" s="3"/>
      <c r="E54" s="3"/>
      <c r="F54" s="3"/>
      <c r="G54" s="3">
        <v>505500</v>
      </c>
      <c r="H54" s="3">
        <v>567200</v>
      </c>
      <c r="I54" s="3">
        <v>616300</v>
      </c>
      <c r="J54" s="3">
        <v>554700</v>
      </c>
      <c r="K54" s="3">
        <v>564500</v>
      </c>
      <c r="L54" s="3">
        <v>603700</v>
      </c>
      <c r="M54" s="3">
        <v>418400</v>
      </c>
      <c r="N54" s="3">
        <v>240097</v>
      </c>
      <c r="O54" s="3">
        <v>315841</v>
      </c>
      <c r="P54" s="3">
        <v>245619</v>
      </c>
      <c r="Q54" s="3">
        <v>288684</v>
      </c>
      <c r="R54" s="3">
        <v>394611</v>
      </c>
      <c r="S54" s="3">
        <v>681689</v>
      </c>
      <c r="T54" s="3">
        <v>402867</v>
      </c>
      <c r="U54" s="3">
        <v>530684</v>
      </c>
      <c r="V54" s="3">
        <v>515370</v>
      </c>
      <c r="W54" s="3">
        <v>534316</v>
      </c>
      <c r="X54" s="3">
        <v>690767</v>
      </c>
      <c r="Y54" s="3">
        <v>691352</v>
      </c>
      <c r="Z54" s="3">
        <v>696853</v>
      </c>
      <c r="AA54" s="3">
        <v>667495</v>
      </c>
      <c r="AB54" s="3">
        <v>684138</v>
      </c>
      <c r="AC54" s="3">
        <v>470867</v>
      </c>
      <c r="AD54" s="3">
        <v>348907</v>
      </c>
      <c r="AE54" s="3">
        <v>284686</v>
      </c>
      <c r="AF54" s="3">
        <v>307104</v>
      </c>
      <c r="AG54" s="3">
        <v>314797</v>
      </c>
      <c r="AH54" s="3">
        <v>294695</v>
      </c>
      <c r="AI54" s="3">
        <v>171543</v>
      </c>
      <c r="AJ54" s="3">
        <v>213822</v>
      </c>
      <c r="AK54" s="3">
        <v>158132</v>
      </c>
      <c r="AL54" s="2">
        <v>194535</v>
      </c>
    </row>
    <row r="55" spans="1:38" ht="57" customHeight="1">
      <c r="A55" s="35"/>
      <c r="B55" s="35"/>
      <c r="C55" s="4" t="s">
        <v>17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>
        <v>926200</v>
      </c>
      <c r="R55" s="3">
        <v>817400</v>
      </c>
      <c r="S55" s="3">
        <v>932700</v>
      </c>
      <c r="T55" s="3">
        <v>986100</v>
      </c>
      <c r="U55" s="3">
        <v>1458200</v>
      </c>
      <c r="V55" s="3">
        <v>1286600</v>
      </c>
      <c r="W55" s="3">
        <v>2113640</v>
      </c>
      <c r="X55" s="3">
        <v>2097976</v>
      </c>
      <c r="Y55" s="3">
        <v>2234460</v>
      </c>
      <c r="Z55" s="3">
        <v>2399868</v>
      </c>
      <c r="AA55" s="3">
        <v>1963581</v>
      </c>
      <c r="AB55" s="3">
        <v>1952960</v>
      </c>
      <c r="AC55" s="3">
        <v>1417306</v>
      </c>
      <c r="AD55" s="3">
        <v>1297446</v>
      </c>
      <c r="AE55" s="3">
        <v>1001389</v>
      </c>
      <c r="AF55" s="3">
        <v>1033479</v>
      </c>
      <c r="AG55" s="3">
        <v>1255216</v>
      </c>
      <c r="AH55" s="3">
        <v>1224852</v>
      </c>
      <c r="AI55" s="3">
        <v>1246118</v>
      </c>
      <c r="AJ55" s="3">
        <v>1532373</v>
      </c>
      <c r="AK55" s="3">
        <v>966795</v>
      </c>
      <c r="AL55" s="2">
        <v>1397513</v>
      </c>
    </row>
    <row r="56" spans="1:38" ht="18" customHeight="1">
      <c r="A56" s="35"/>
      <c r="B56" s="35"/>
      <c r="C56" s="4" t="s">
        <v>16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2" t="s">
        <v>217</v>
      </c>
    </row>
    <row r="57" spans="1:38" ht="18" customHeight="1">
      <c r="A57" s="35"/>
      <c r="B57" s="35"/>
      <c r="C57" s="4" t="s">
        <v>15</v>
      </c>
      <c r="D57" s="3"/>
      <c r="E57" s="3"/>
      <c r="F57" s="3"/>
      <c r="G57" s="3">
        <v>681900</v>
      </c>
      <c r="H57" s="3">
        <v>878000</v>
      </c>
      <c r="I57" s="3">
        <v>1016400</v>
      </c>
      <c r="J57" s="3">
        <v>997100</v>
      </c>
      <c r="K57" s="3">
        <v>1137000</v>
      </c>
      <c r="L57" s="3">
        <v>1356900</v>
      </c>
      <c r="M57" s="3">
        <v>1080600</v>
      </c>
      <c r="N57" s="3">
        <v>1073921</v>
      </c>
      <c r="O57" s="3">
        <v>1200092</v>
      </c>
      <c r="P57" s="3">
        <v>920055</v>
      </c>
      <c r="Q57" s="3">
        <v>1284235</v>
      </c>
      <c r="R57" s="3">
        <v>1125814</v>
      </c>
      <c r="S57" s="3">
        <v>958726</v>
      </c>
      <c r="T57" s="3">
        <v>763972</v>
      </c>
      <c r="U57" s="3">
        <v>1064786</v>
      </c>
      <c r="V57" s="3">
        <v>996973</v>
      </c>
      <c r="W57" s="3">
        <v>695830</v>
      </c>
      <c r="X57" s="3">
        <v>481114</v>
      </c>
      <c r="Y57" s="3">
        <v>461369</v>
      </c>
      <c r="Z57" s="3">
        <v>393544</v>
      </c>
      <c r="AA57" s="3">
        <v>393099</v>
      </c>
      <c r="AB57" s="3">
        <v>409129</v>
      </c>
      <c r="AC57" s="3">
        <v>652393</v>
      </c>
      <c r="AD57" s="3">
        <v>945255</v>
      </c>
      <c r="AE57" s="3">
        <v>966279</v>
      </c>
      <c r="AF57" s="3">
        <v>847083</v>
      </c>
      <c r="AG57" s="3">
        <v>566461</v>
      </c>
      <c r="AH57" s="3">
        <v>606238</v>
      </c>
      <c r="AI57" s="3">
        <v>774921</v>
      </c>
      <c r="AJ57" s="3">
        <v>819040</v>
      </c>
      <c r="AK57" s="3">
        <v>410771</v>
      </c>
      <c r="AL57" s="2">
        <v>436722</v>
      </c>
    </row>
    <row r="58" spans="1:38" ht="30" customHeight="1">
      <c r="A58" s="35"/>
      <c r="B58" s="35"/>
      <c r="C58" s="4" t="s">
        <v>14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>
        <v>1677000</v>
      </c>
      <c r="R58" s="3">
        <v>428600</v>
      </c>
      <c r="S58" s="3">
        <v>578400</v>
      </c>
      <c r="T58" s="3">
        <v>853000</v>
      </c>
      <c r="U58" s="3">
        <v>1329900</v>
      </c>
      <c r="V58" s="3">
        <v>1080300</v>
      </c>
      <c r="W58" s="3">
        <v>933649</v>
      </c>
      <c r="X58" s="3">
        <v>642582</v>
      </c>
      <c r="Y58" s="3">
        <v>482666</v>
      </c>
      <c r="Z58" s="3">
        <v>383702</v>
      </c>
      <c r="AA58" s="3">
        <v>464030</v>
      </c>
      <c r="AB58" s="3">
        <v>514660</v>
      </c>
      <c r="AC58" s="3">
        <v>1514393</v>
      </c>
      <c r="AD58" s="3">
        <v>1794567</v>
      </c>
      <c r="AE58" s="3">
        <v>1731115</v>
      </c>
      <c r="AF58" s="3">
        <v>1401182</v>
      </c>
      <c r="AG58" s="3">
        <v>1321859</v>
      </c>
      <c r="AH58" s="3">
        <v>1289065</v>
      </c>
      <c r="AI58" s="3">
        <v>975605</v>
      </c>
      <c r="AJ58" s="3">
        <v>988521</v>
      </c>
      <c r="AK58" s="3">
        <v>593546</v>
      </c>
      <c r="AL58" s="2">
        <v>663236</v>
      </c>
    </row>
    <row r="59" spans="1:38" ht="30" customHeight="1">
      <c r="A59" s="35"/>
      <c r="B59" s="35"/>
      <c r="C59" s="4" t="s">
        <v>13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2" t="s">
        <v>217</v>
      </c>
    </row>
    <row r="60" spans="1:38" ht="30" customHeight="1">
      <c r="A60" s="35"/>
      <c r="B60" s="35"/>
      <c r="C60" s="4" t="s">
        <v>12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>
        <v>190024</v>
      </c>
      <c r="R60" s="3">
        <v>456275</v>
      </c>
      <c r="S60" s="3">
        <v>203734</v>
      </c>
      <c r="T60" s="3">
        <v>140762</v>
      </c>
      <c r="U60" s="3">
        <v>163210</v>
      </c>
      <c r="V60" s="3">
        <v>174665</v>
      </c>
      <c r="W60" s="3">
        <v>111388</v>
      </c>
      <c r="X60" s="3">
        <v>206932</v>
      </c>
      <c r="Y60" s="3">
        <v>183421</v>
      </c>
      <c r="Z60" s="3">
        <v>156915</v>
      </c>
      <c r="AA60" s="3">
        <v>179587</v>
      </c>
      <c r="AB60" s="3">
        <v>185873</v>
      </c>
      <c r="AC60" s="3">
        <v>222096</v>
      </c>
      <c r="AD60" s="3">
        <v>86030</v>
      </c>
      <c r="AE60" s="3">
        <v>107094</v>
      </c>
      <c r="AF60" s="3">
        <v>33257</v>
      </c>
      <c r="AG60" s="3">
        <v>90928</v>
      </c>
      <c r="AH60" s="3">
        <v>59795</v>
      </c>
      <c r="AI60" s="3">
        <v>98846</v>
      </c>
      <c r="AJ60" s="3">
        <v>99124</v>
      </c>
      <c r="AK60" s="3">
        <v>41782</v>
      </c>
      <c r="AL60" s="2">
        <v>55472</v>
      </c>
    </row>
    <row r="61" spans="1:38" ht="42.95" customHeight="1">
      <c r="A61" s="35"/>
      <c r="B61" s="35"/>
      <c r="C61" s="4" t="s">
        <v>11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>
        <v>306900</v>
      </c>
      <c r="R61" s="3">
        <v>172900</v>
      </c>
      <c r="S61" s="3">
        <v>106600</v>
      </c>
      <c r="T61" s="3">
        <v>102800</v>
      </c>
      <c r="U61" s="3">
        <v>190300</v>
      </c>
      <c r="V61" s="3">
        <v>117000</v>
      </c>
      <c r="W61" s="3">
        <v>137025</v>
      </c>
      <c r="X61" s="3">
        <v>171514</v>
      </c>
      <c r="Y61" s="3">
        <v>177341</v>
      </c>
      <c r="Z61" s="3">
        <v>126338</v>
      </c>
      <c r="AA61" s="3">
        <v>162117</v>
      </c>
      <c r="AB61" s="3">
        <v>194637</v>
      </c>
      <c r="AC61" s="3">
        <v>187415</v>
      </c>
      <c r="AD61" s="3">
        <v>106750</v>
      </c>
      <c r="AE61" s="3">
        <v>110993</v>
      </c>
      <c r="AF61" s="3">
        <v>46057</v>
      </c>
      <c r="AG61" s="3">
        <v>84229</v>
      </c>
      <c r="AH61" s="3">
        <v>94618</v>
      </c>
      <c r="AI61" s="3">
        <v>71706</v>
      </c>
      <c r="AJ61" s="3">
        <v>107087</v>
      </c>
      <c r="AK61" s="3">
        <v>63285</v>
      </c>
      <c r="AL61" s="2">
        <v>71786</v>
      </c>
    </row>
    <row r="62" spans="1:38" ht="30" customHeight="1">
      <c r="A62" s="35"/>
      <c r="B62" s="35"/>
      <c r="C62" s="4" t="s">
        <v>10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111132</v>
      </c>
      <c r="O62" s="3">
        <v>167495</v>
      </c>
      <c r="P62" s="3">
        <v>92466</v>
      </c>
      <c r="Q62" s="3">
        <v>112240</v>
      </c>
      <c r="R62" s="3">
        <v>44598</v>
      </c>
      <c r="S62" s="3">
        <v>110749</v>
      </c>
      <c r="T62" s="3">
        <v>122996</v>
      </c>
      <c r="U62" s="3">
        <v>51598</v>
      </c>
      <c r="V62" s="3">
        <v>87887</v>
      </c>
      <c r="W62" s="3">
        <v>69891</v>
      </c>
      <c r="X62" s="3">
        <v>44002</v>
      </c>
      <c r="Y62" s="3">
        <v>60276</v>
      </c>
      <c r="Z62" s="3">
        <v>83977</v>
      </c>
      <c r="AA62" s="3">
        <v>73989</v>
      </c>
      <c r="AB62" s="3">
        <v>70215</v>
      </c>
      <c r="AC62" s="3">
        <v>87081</v>
      </c>
      <c r="AD62" s="3">
        <v>79233</v>
      </c>
      <c r="AE62" s="3">
        <v>99216</v>
      </c>
      <c r="AF62" s="3">
        <v>105616</v>
      </c>
      <c r="AG62" s="3">
        <v>46072</v>
      </c>
      <c r="AH62" s="3">
        <v>72042</v>
      </c>
      <c r="AI62" s="3">
        <v>56058</v>
      </c>
      <c r="AJ62" s="3">
        <v>74317</v>
      </c>
      <c r="AK62" s="3">
        <v>59961</v>
      </c>
      <c r="AL62" s="2">
        <v>82971</v>
      </c>
    </row>
    <row r="63" spans="1:38" ht="18" customHeight="1">
      <c r="A63" s="35"/>
      <c r="B63" s="35"/>
      <c r="C63" s="4" t="s">
        <v>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97493</v>
      </c>
      <c r="R63" s="3">
        <v>33951</v>
      </c>
      <c r="S63" s="3">
        <v>96533</v>
      </c>
      <c r="T63" s="3">
        <v>99481</v>
      </c>
      <c r="U63" s="3">
        <v>40619</v>
      </c>
      <c r="V63" s="3">
        <v>74251</v>
      </c>
      <c r="W63" s="3">
        <v>53259</v>
      </c>
      <c r="X63" s="3">
        <v>34020</v>
      </c>
      <c r="Y63" s="3">
        <v>49099</v>
      </c>
      <c r="Z63" s="3">
        <v>72497</v>
      </c>
      <c r="AA63" s="3">
        <v>62586</v>
      </c>
      <c r="AB63" s="3">
        <v>60177</v>
      </c>
      <c r="AC63" s="3">
        <v>73583</v>
      </c>
      <c r="AD63" s="3">
        <v>65579</v>
      </c>
      <c r="AE63" s="3">
        <v>87367</v>
      </c>
      <c r="AF63" s="3">
        <v>92034</v>
      </c>
      <c r="AG63" s="3">
        <v>37066</v>
      </c>
      <c r="AH63" s="3">
        <v>58242</v>
      </c>
      <c r="AI63" s="3">
        <v>42368</v>
      </c>
      <c r="AJ63" s="3">
        <v>59441</v>
      </c>
      <c r="AK63" s="3">
        <v>47760</v>
      </c>
      <c r="AL63" s="2">
        <v>73277</v>
      </c>
    </row>
    <row r="64" spans="1:38" ht="18" customHeight="1">
      <c r="A64" s="35"/>
      <c r="B64" s="35"/>
      <c r="C64" s="4" t="s">
        <v>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8194</v>
      </c>
      <c r="R64" s="3">
        <v>4610</v>
      </c>
      <c r="S64" s="3">
        <v>6972</v>
      </c>
      <c r="T64" s="3">
        <v>5516</v>
      </c>
      <c r="U64" s="3">
        <v>3456</v>
      </c>
      <c r="V64" s="3">
        <v>4333</v>
      </c>
      <c r="W64" s="3">
        <v>5326</v>
      </c>
      <c r="X64" s="3">
        <v>3835</v>
      </c>
      <c r="Y64" s="3">
        <v>3536</v>
      </c>
      <c r="Z64" s="3">
        <v>3322</v>
      </c>
      <c r="AA64" s="3">
        <v>3490</v>
      </c>
      <c r="AB64" s="3">
        <v>2887</v>
      </c>
      <c r="AC64" s="3">
        <v>3603</v>
      </c>
      <c r="AD64" s="3">
        <v>3166</v>
      </c>
      <c r="AE64" s="3">
        <v>3643</v>
      </c>
      <c r="AF64" s="3">
        <v>5093</v>
      </c>
      <c r="AG64" s="3">
        <v>1553</v>
      </c>
      <c r="AH64" s="3">
        <v>3176</v>
      </c>
      <c r="AI64" s="3">
        <v>4248</v>
      </c>
      <c r="AJ64" s="3">
        <v>4223</v>
      </c>
      <c r="AK64" s="3">
        <v>2319</v>
      </c>
      <c r="AL64" s="2">
        <v>2290</v>
      </c>
    </row>
    <row r="65" spans="1:38" ht="18" customHeight="1">
      <c r="A65" s="35"/>
      <c r="B65" s="35"/>
      <c r="C65" s="4" t="s">
        <v>7</v>
      </c>
      <c r="D65" s="3">
        <v>1573100</v>
      </c>
      <c r="E65" s="3">
        <v>1508300</v>
      </c>
      <c r="F65" s="3">
        <v>1079200</v>
      </c>
      <c r="G65" s="3">
        <v>1772600</v>
      </c>
      <c r="H65" s="3">
        <v>1096400</v>
      </c>
      <c r="I65" s="3">
        <v>1593491</v>
      </c>
      <c r="J65" s="3">
        <v>2044248</v>
      </c>
      <c r="K65" s="3">
        <v>1829806</v>
      </c>
      <c r="L65" s="3">
        <v>1849240</v>
      </c>
      <c r="M65" s="3">
        <v>1708054</v>
      </c>
      <c r="N65" s="3">
        <v>1791595</v>
      </c>
      <c r="O65" s="3">
        <v>1054396</v>
      </c>
      <c r="P65" s="3">
        <v>1531293</v>
      </c>
      <c r="Q65" s="3">
        <v>1445215</v>
      </c>
      <c r="R65" s="3">
        <v>1021368</v>
      </c>
      <c r="S65" s="3">
        <v>894688</v>
      </c>
      <c r="T65" s="3">
        <v>457077</v>
      </c>
      <c r="U65" s="3">
        <v>576128</v>
      </c>
      <c r="V65" s="3">
        <v>716388</v>
      </c>
      <c r="W65" s="3">
        <v>662487</v>
      </c>
      <c r="X65" s="3">
        <v>476834</v>
      </c>
      <c r="Y65" s="3">
        <v>587676</v>
      </c>
      <c r="Z65" s="3">
        <v>549911</v>
      </c>
      <c r="AA65" s="3">
        <v>426493</v>
      </c>
      <c r="AB65" s="3">
        <v>468544</v>
      </c>
      <c r="AC65" s="3">
        <v>399191</v>
      </c>
      <c r="AD65" s="3">
        <v>351484</v>
      </c>
      <c r="AE65" s="3">
        <v>237037</v>
      </c>
      <c r="AF65" s="3">
        <v>296229</v>
      </c>
      <c r="AG65" s="3">
        <v>337088</v>
      </c>
      <c r="AH65" s="3">
        <v>302604</v>
      </c>
      <c r="AI65" s="3">
        <v>204624</v>
      </c>
      <c r="AJ65" s="3">
        <v>231825</v>
      </c>
      <c r="AK65" s="3">
        <v>287790</v>
      </c>
      <c r="AL65" s="2">
        <v>271432</v>
      </c>
    </row>
  </sheetData>
  <mergeCells count="6">
    <mergeCell ref="A1:I1"/>
    <mergeCell ref="A2:I2"/>
    <mergeCell ref="A3:C4"/>
    <mergeCell ref="D3:AK3"/>
    <mergeCell ref="A5:A65"/>
    <mergeCell ref="B5:B65"/>
  </mergeCells>
  <phoneticPr fontId="13" type="noConversion"/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0E4E-204A-4AC9-9E37-E895BDDBCE28}">
  <sheetPr codeName="Sheet2">
    <outlinePr summaryBelow="0"/>
  </sheetPr>
  <dimension ref="A1:AK65"/>
  <sheetViews>
    <sheetView topLeftCell="V54" workbookViewId="0">
      <selection activeCell="C46" sqref="C46"/>
    </sheetView>
  </sheetViews>
  <sheetFormatPr defaultRowHeight="15"/>
  <cols>
    <col min="1" max="37" width="13" style="2" customWidth="1"/>
    <col min="38" max="16384" width="8.88671875" style="2"/>
  </cols>
  <sheetData>
    <row r="1" spans="1:37" ht="23.1" customHeight="1">
      <c r="A1" s="26" t="s">
        <v>188</v>
      </c>
      <c r="B1" s="27"/>
      <c r="C1" s="27"/>
      <c r="D1" s="27"/>
      <c r="E1" s="27"/>
      <c r="F1" s="27"/>
      <c r="G1" s="27"/>
      <c r="H1" s="27"/>
      <c r="I1" s="27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37" ht="9.9499999999999993" customHeight="1">
      <c r="A2" s="28" t="s">
        <v>6</v>
      </c>
      <c r="B2" s="29"/>
      <c r="C2" s="29"/>
      <c r="D2" s="29"/>
      <c r="E2" s="29"/>
      <c r="F2" s="29"/>
      <c r="G2" s="29"/>
      <c r="H2" s="29"/>
      <c r="I2" s="2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37" ht="18" customHeight="1">
      <c r="A3" s="30" t="s">
        <v>6</v>
      </c>
      <c r="B3" s="31"/>
      <c r="C3" s="31"/>
      <c r="D3" s="32" t="s">
        <v>187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</row>
    <row r="4" spans="1:37" ht="18" customHeight="1">
      <c r="A4" s="31"/>
      <c r="B4" s="31"/>
      <c r="C4" s="31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</row>
    <row r="5" spans="1:37" ht="18" customHeight="1">
      <c r="A5" s="34" t="s">
        <v>169</v>
      </c>
      <c r="B5" s="34" t="s">
        <v>168</v>
      </c>
      <c r="C5" s="4" t="s">
        <v>167</v>
      </c>
      <c r="D5" s="3">
        <v>3265100</v>
      </c>
      <c r="E5" s="3">
        <v>3347500</v>
      </c>
      <c r="F5" s="3">
        <v>2225100</v>
      </c>
      <c r="G5" s="3">
        <v>2707800</v>
      </c>
      <c r="H5" s="3">
        <v>2137800</v>
      </c>
      <c r="I5" s="3">
        <v>1953973</v>
      </c>
      <c r="J5" s="3">
        <v>2702504</v>
      </c>
      <c r="K5" s="3">
        <v>3051745</v>
      </c>
      <c r="L5" s="3">
        <v>2820917</v>
      </c>
      <c r="M5" s="3">
        <v>2112398</v>
      </c>
      <c r="N5" s="3">
        <v>2730685</v>
      </c>
      <c r="O5" s="3">
        <v>2397518</v>
      </c>
      <c r="P5" s="3">
        <v>2602042</v>
      </c>
      <c r="Q5" s="3">
        <v>2680284</v>
      </c>
      <c r="R5" s="3">
        <v>2916918</v>
      </c>
      <c r="S5" s="3">
        <v>2870016</v>
      </c>
      <c r="T5" s="3">
        <v>1892688</v>
      </c>
      <c r="U5" s="3">
        <v>3073473</v>
      </c>
      <c r="V5" s="3">
        <v>3484244</v>
      </c>
      <c r="W5" s="3">
        <v>3892285</v>
      </c>
      <c r="X5" s="3">
        <v>2866874</v>
      </c>
      <c r="Y5" s="3">
        <v>3303850</v>
      </c>
      <c r="Z5" s="3">
        <v>4736506</v>
      </c>
      <c r="AA5" s="3">
        <v>4564416</v>
      </c>
      <c r="AB5" s="3">
        <v>5324082</v>
      </c>
      <c r="AC5" s="3">
        <v>6521414</v>
      </c>
      <c r="AD5" s="3">
        <v>5757078</v>
      </c>
      <c r="AE5" s="3">
        <v>5781536</v>
      </c>
      <c r="AF5" s="3">
        <v>4379407</v>
      </c>
      <c r="AG5" s="3">
        <v>5509408</v>
      </c>
      <c r="AH5" s="3">
        <v>6935409</v>
      </c>
      <c r="AI5" s="3">
        <v>5621328</v>
      </c>
      <c r="AJ5" s="3">
        <v>6013990</v>
      </c>
      <c r="AK5" s="3">
        <v>5948311</v>
      </c>
    </row>
    <row r="6" spans="1:37" ht="18" customHeight="1">
      <c r="A6" s="35"/>
      <c r="B6" s="35"/>
      <c r="C6" s="4" t="s">
        <v>166</v>
      </c>
      <c r="D6" s="3">
        <v>3064900</v>
      </c>
      <c r="E6" s="3">
        <v>3153300</v>
      </c>
      <c r="F6" s="3">
        <v>2197600</v>
      </c>
      <c r="G6" s="3">
        <v>2672500</v>
      </c>
      <c r="H6" s="3">
        <v>2098200</v>
      </c>
      <c r="I6" s="3">
        <v>1906500</v>
      </c>
      <c r="J6" s="3">
        <v>2615100</v>
      </c>
      <c r="K6" s="3">
        <v>2945300</v>
      </c>
      <c r="L6" s="3">
        <v>2716800</v>
      </c>
      <c r="M6" s="3">
        <v>2048600</v>
      </c>
      <c r="N6" s="3">
        <v>2657625</v>
      </c>
      <c r="O6" s="3">
        <v>2345333</v>
      </c>
      <c r="P6" s="3">
        <v>2539130</v>
      </c>
      <c r="Q6" s="3">
        <v>2631774</v>
      </c>
      <c r="R6" s="3">
        <v>2859427</v>
      </c>
      <c r="S6" s="3">
        <v>2811089</v>
      </c>
      <c r="T6" s="3">
        <v>1857765</v>
      </c>
      <c r="U6" s="3">
        <v>3017031</v>
      </c>
      <c r="V6" s="3">
        <v>3421898</v>
      </c>
      <c r="W6" s="3">
        <v>3806581</v>
      </c>
      <c r="X6" s="3">
        <v>2796743</v>
      </c>
      <c r="Y6" s="3">
        <v>3225879</v>
      </c>
      <c r="Z6" s="3">
        <v>4656603</v>
      </c>
      <c r="AA6" s="3">
        <v>4474839</v>
      </c>
      <c r="AB6" s="3">
        <v>5123174</v>
      </c>
      <c r="AC6" s="3">
        <v>6066708</v>
      </c>
      <c r="AD6" s="3">
        <v>5120821</v>
      </c>
      <c r="AE6" s="3">
        <v>5074188</v>
      </c>
      <c r="AF6" s="3">
        <v>3999500</v>
      </c>
      <c r="AG6" s="3">
        <v>5207888</v>
      </c>
      <c r="AH6" s="3">
        <v>6544694</v>
      </c>
      <c r="AI6" s="3">
        <v>5340815</v>
      </c>
      <c r="AJ6" s="3">
        <v>5623657</v>
      </c>
      <c r="AK6" s="3">
        <v>5580938</v>
      </c>
    </row>
    <row r="7" spans="1:37" ht="18" customHeight="1">
      <c r="A7" s="35"/>
      <c r="B7" s="35"/>
      <c r="C7" s="4" t="s">
        <v>165</v>
      </c>
      <c r="D7" s="3">
        <v>1651500</v>
      </c>
      <c r="E7" s="3">
        <v>1192200</v>
      </c>
      <c r="F7" s="3">
        <v>1174000</v>
      </c>
      <c r="G7" s="3">
        <v>1370100</v>
      </c>
      <c r="H7" s="3">
        <v>907400</v>
      </c>
      <c r="I7" s="3">
        <v>902000</v>
      </c>
      <c r="J7" s="3">
        <v>1222300</v>
      </c>
      <c r="K7" s="3">
        <v>1429000</v>
      </c>
      <c r="L7" s="3">
        <v>1307500</v>
      </c>
      <c r="M7" s="3">
        <v>982700</v>
      </c>
      <c r="N7" s="3">
        <v>1410055</v>
      </c>
      <c r="O7" s="3">
        <v>1242015</v>
      </c>
      <c r="P7" s="3">
        <v>1329814</v>
      </c>
      <c r="Q7" s="3">
        <v>1386344</v>
      </c>
      <c r="R7" s="3">
        <v>1663056</v>
      </c>
      <c r="S7" s="3">
        <v>1458117</v>
      </c>
      <c r="T7" s="3">
        <v>821940</v>
      </c>
      <c r="U7" s="3">
        <v>1553302</v>
      </c>
      <c r="V7" s="3">
        <v>1921241</v>
      </c>
      <c r="W7" s="3">
        <v>2440568</v>
      </c>
      <c r="X7" s="3">
        <v>1592551</v>
      </c>
      <c r="Y7" s="3">
        <v>1192248</v>
      </c>
      <c r="Z7" s="3">
        <v>2810025</v>
      </c>
      <c r="AA7" s="3">
        <v>2632343</v>
      </c>
      <c r="AB7" s="3">
        <v>2120248</v>
      </c>
      <c r="AC7" s="3">
        <v>3772685</v>
      </c>
      <c r="AD7" s="3">
        <v>3370604</v>
      </c>
      <c r="AE7" s="3">
        <v>3559952</v>
      </c>
      <c r="AF7" s="3">
        <v>2196989</v>
      </c>
      <c r="AG7" s="3">
        <v>3863099</v>
      </c>
      <c r="AH7" s="3">
        <v>4869295</v>
      </c>
      <c r="AI7" s="3">
        <v>4131483</v>
      </c>
      <c r="AJ7" s="3">
        <v>4515155</v>
      </c>
      <c r="AK7" s="3">
        <v>4565385</v>
      </c>
    </row>
    <row r="8" spans="1:37" ht="18" customHeight="1">
      <c r="A8" s="35"/>
      <c r="B8" s="35"/>
      <c r="C8" s="4" t="s">
        <v>164</v>
      </c>
      <c r="D8" s="3">
        <v>1176300</v>
      </c>
      <c r="E8" s="3">
        <v>841300</v>
      </c>
      <c r="F8" s="3">
        <v>825700</v>
      </c>
      <c r="G8" s="3">
        <v>884200</v>
      </c>
      <c r="H8" s="3">
        <v>537200</v>
      </c>
      <c r="I8" s="3">
        <v>611700</v>
      </c>
      <c r="J8" s="3">
        <v>850200</v>
      </c>
      <c r="K8" s="3">
        <v>962500</v>
      </c>
      <c r="L8" s="3">
        <v>858000</v>
      </c>
      <c r="M8" s="3">
        <v>665000</v>
      </c>
      <c r="N8" s="3">
        <v>1015336</v>
      </c>
      <c r="O8" s="3">
        <v>896379</v>
      </c>
      <c r="P8" s="3">
        <v>1024535</v>
      </c>
      <c r="Q8" s="3">
        <v>1023090</v>
      </c>
      <c r="R8" s="3">
        <v>1263400</v>
      </c>
      <c r="S8" s="3">
        <v>1148733</v>
      </c>
      <c r="T8" s="3">
        <v>620399</v>
      </c>
      <c r="U8" s="3">
        <v>1151243</v>
      </c>
      <c r="V8" s="3">
        <v>1381050</v>
      </c>
      <c r="W8" s="3">
        <v>1749422</v>
      </c>
      <c r="X8" s="3">
        <v>1250429</v>
      </c>
      <c r="Y8" s="3">
        <v>912382</v>
      </c>
      <c r="Z8" s="3">
        <v>2257100</v>
      </c>
      <c r="AA8" s="3">
        <v>2124519</v>
      </c>
      <c r="AB8" s="3">
        <v>1707773</v>
      </c>
      <c r="AC8" s="3">
        <v>3271682</v>
      </c>
      <c r="AD8" s="3">
        <v>2982614</v>
      </c>
      <c r="AE8" s="3">
        <v>3245305</v>
      </c>
      <c r="AF8" s="3">
        <v>1993102</v>
      </c>
      <c r="AG8" s="3">
        <v>3351725</v>
      </c>
      <c r="AH8" s="3">
        <v>4246264</v>
      </c>
      <c r="AI8" s="3">
        <v>3782845</v>
      </c>
      <c r="AJ8" s="3">
        <v>4124467</v>
      </c>
      <c r="AK8" s="3">
        <v>4141395</v>
      </c>
    </row>
    <row r="9" spans="1:37" ht="18" customHeight="1">
      <c r="A9" s="35"/>
      <c r="B9" s="35"/>
      <c r="C9" s="4" t="s">
        <v>163</v>
      </c>
      <c r="D9" s="3"/>
      <c r="E9" s="3"/>
      <c r="F9" s="3"/>
      <c r="G9" s="3">
        <v>39300</v>
      </c>
      <c r="H9" s="3">
        <v>50600</v>
      </c>
      <c r="I9" s="3">
        <v>46600</v>
      </c>
      <c r="J9" s="3">
        <v>77600</v>
      </c>
      <c r="K9" s="3">
        <v>114100</v>
      </c>
      <c r="L9" s="3">
        <v>94900</v>
      </c>
      <c r="M9" s="3">
        <v>55300</v>
      </c>
      <c r="N9" s="3">
        <v>80656</v>
      </c>
      <c r="O9" s="3">
        <v>107111</v>
      </c>
      <c r="P9" s="3">
        <v>114419</v>
      </c>
      <c r="Q9" s="3">
        <v>181481</v>
      </c>
      <c r="R9" s="3">
        <v>241744</v>
      </c>
      <c r="S9" s="3">
        <v>175493</v>
      </c>
      <c r="T9" s="3">
        <v>97458</v>
      </c>
      <c r="U9" s="3">
        <v>199058</v>
      </c>
      <c r="V9" s="3">
        <v>286444</v>
      </c>
      <c r="W9" s="3">
        <v>394629</v>
      </c>
      <c r="X9" s="3">
        <v>217701</v>
      </c>
      <c r="Y9" s="3">
        <v>187312</v>
      </c>
      <c r="Z9" s="3">
        <v>370258</v>
      </c>
      <c r="AA9" s="3">
        <v>387179</v>
      </c>
      <c r="AB9" s="3">
        <v>291953</v>
      </c>
      <c r="AC9" s="3">
        <v>379082</v>
      </c>
      <c r="AD9" s="3">
        <v>292086</v>
      </c>
      <c r="AE9" s="3">
        <v>222458</v>
      </c>
      <c r="AF9" s="3">
        <v>131831</v>
      </c>
      <c r="AG9" s="3">
        <v>319484</v>
      </c>
      <c r="AH9" s="3">
        <v>400553</v>
      </c>
      <c r="AI9" s="3">
        <v>178271</v>
      </c>
      <c r="AJ9" s="3">
        <v>181902</v>
      </c>
      <c r="AK9" s="3">
        <v>184217</v>
      </c>
    </row>
    <row r="10" spans="1:37" ht="18" customHeight="1">
      <c r="A10" s="35"/>
      <c r="B10" s="35"/>
      <c r="C10" s="4" t="s">
        <v>162</v>
      </c>
      <c r="D10" s="3">
        <v>470200</v>
      </c>
      <c r="E10" s="3">
        <v>344800</v>
      </c>
      <c r="F10" s="3">
        <v>342400</v>
      </c>
      <c r="G10" s="3">
        <v>434100</v>
      </c>
      <c r="H10" s="3">
        <v>313000</v>
      </c>
      <c r="I10" s="3">
        <v>239300</v>
      </c>
      <c r="J10" s="3">
        <v>286800</v>
      </c>
      <c r="K10" s="3">
        <v>348200</v>
      </c>
      <c r="L10" s="3">
        <v>348700</v>
      </c>
      <c r="M10" s="3">
        <v>260900</v>
      </c>
      <c r="N10" s="3">
        <v>311412</v>
      </c>
      <c r="O10" s="3">
        <v>231121</v>
      </c>
      <c r="P10" s="3">
        <v>170153</v>
      </c>
      <c r="Q10" s="3">
        <v>147079</v>
      </c>
      <c r="R10" s="3">
        <v>140606</v>
      </c>
      <c r="S10" s="3">
        <v>108256</v>
      </c>
      <c r="T10" s="3">
        <v>89963</v>
      </c>
      <c r="U10" s="3">
        <v>165190</v>
      </c>
      <c r="V10" s="3">
        <v>204888</v>
      </c>
      <c r="W10" s="3">
        <v>207935</v>
      </c>
      <c r="X10" s="3">
        <v>87025</v>
      </c>
      <c r="Y10" s="3">
        <v>84930</v>
      </c>
      <c r="Z10" s="3">
        <v>154949</v>
      </c>
      <c r="AA10" s="3">
        <v>95048</v>
      </c>
      <c r="AB10" s="3">
        <v>83494</v>
      </c>
      <c r="AC10" s="3">
        <v>106607</v>
      </c>
      <c r="AD10" s="3">
        <v>76371</v>
      </c>
      <c r="AE10" s="3">
        <v>62491</v>
      </c>
      <c r="AF10" s="3">
        <v>43272</v>
      </c>
      <c r="AG10" s="3">
        <v>107499</v>
      </c>
      <c r="AH10" s="3">
        <v>108936</v>
      </c>
      <c r="AI10" s="3">
        <v>62860</v>
      </c>
      <c r="AJ10" s="3">
        <v>70275</v>
      </c>
      <c r="AK10" s="3">
        <v>65823</v>
      </c>
    </row>
    <row r="11" spans="1:37" ht="18" customHeight="1">
      <c r="A11" s="35"/>
      <c r="B11" s="35"/>
      <c r="C11" s="4" t="s">
        <v>161</v>
      </c>
      <c r="D11" s="3">
        <v>5000</v>
      </c>
      <c r="E11" s="3">
        <v>6100</v>
      </c>
      <c r="F11" s="3">
        <v>5900</v>
      </c>
      <c r="G11" s="3">
        <v>12500</v>
      </c>
      <c r="H11" s="3">
        <v>6600</v>
      </c>
      <c r="I11" s="3">
        <v>4400</v>
      </c>
      <c r="J11" s="3">
        <v>7700</v>
      </c>
      <c r="K11" s="3">
        <v>4200</v>
      </c>
      <c r="L11" s="3">
        <v>5900</v>
      </c>
      <c r="M11" s="3">
        <v>1500</v>
      </c>
      <c r="N11" s="3">
        <v>2651</v>
      </c>
      <c r="O11" s="3">
        <v>7404</v>
      </c>
      <c r="P11" s="3">
        <v>20711</v>
      </c>
      <c r="Q11" s="3">
        <v>34694</v>
      </c>
      <c r="R11" s="3">
        <v>17306</v>
      </c>
      <c r="S11" s="3">
        <v>25635</v>
      </c>
      <c r="T11" s="3">
        <v>14120</v>
      </c>
      <c r="U11" s="3">
        <v>37811</v>
      </c>
      <c r="V11" s="3">
        <v>48859</v>
      </c>
      <c r="W11" s="3">
        <v>88582</v>
      </c>
      <c r="X11" s="3">
        <v>37396</v>
      </c>
      <c r="Y11" s="3">
        <v>7624</v>
      </c>
      <c r="Z11" s="3">
        <v>27718</v>
      </c>
      <c r="AA11" s="3">
        <v>25597</v>
      </c>
      <c r="AB11" s="3">
        <v>37028</v>
      </c>
      <c r="AC11" s="3">
        <v>15314</v>
      </c>
      <c r="AD11" s="3">
        <v>19533</v>
      </c>
      <c r="AE11" s="3">
        <v>29698</v>
      </c>
      <c r="AF11" s="3">
        <v>28784</v>
      </c>
      <c r="AG11" s="3">
        <v>84391</v>
      </c>
      <c r="AH11" s="3">
        <v>113542</v>
      </c>
      <c r="AI11" s="3">
        <v>107507</v>
      </c>
      <c r="AJ11" s="3">
        <v>138511</v>
      </c>
      <c r="AK11" s="3">
        <v>173950</v>
      </c>
    </row>
    <row r="12" spans="1:37" ht="18" customHeight="1">
      <c r="A12" s="35"/>
      <c r="B12" s="35"/>
      <c r="C12" s="4" t="s">
        <v>160</v>
      </c>
      <c r="D12" s="3">
        <v>1413400</v>
      </c>
      <c r="E12" s="3">
        <v>1961100</v>
      </c>
      <c r="F12" s="3">
        <v>1023600</v>
      </c>
      <c r="G12" s="3">
        <v>1302400</v>
      </c>
      <c r="H12" s="3">
        <v>1190800</v>
      </c>
      <c r="I12" s="3">
        <v>1004500</v>
      </c>
      <c r="J12" s="3">
        <v>1392800</v>
      </c>
      <c r="K12" s="3">
        <v>1516300</v>
      </c>
      <c r="L12" s="3">
        <v>1409300</v>
      </c>
      <c r="M12" s="3">
        <v>1065900</v>
      </c>
      <c r="N12" s="3">
        <v>1247570</v>
      </c>
      <c r="O12" s="3">
        <v>1103318</v>
      </c>
      <c r="P12" s="3">
        <v>1209320</v>
      </c>
      <c r="Q12" s="3">
        <v>1245430</v>
      </c>
      <c r="R12" s="3">
        <v>1196370</v>
      </c>
      <c r="S12" s="3">
        <v>1352972</v>
      </c>
      <c r="T12" s="3">
        <v>1035825</v>
      </c>
      <c r="U12" s="3">
        <v>1463729</v>
      </c>
      <c r="V12" s="3">
        <v>1500657</v>
      </c>
      <c r="W12" s="3">
        <v>1366013</v>
      </c>
      <c r="X12" s="3">
        <v>1204192</v>
      </c>
      <c r="Y12" s="3">
        <v>2033631</v>
      </c>
      <c r="Z12" s="3">
        <v>1846578</v>
      </c>
      <c r="AA12" s="3">
        <v>1842496</v>
      </c>
      <c r="AB12" s="3">
        <v>3002926</v>
      </c>
      <c r="AC12" s="3">
        <v>2294023</v>
      </c>
      <c r="AD12" s="3">
        <v>1750217</v>
      </c>
      <c r="AE12" s="3">
        <v>1514236</v>
      </c>
      <c r="AF12" s="3">
        <v>1802511</v>
      </c>
      <c r="AG12" s="3">
        <v>1344789</v>
      </c>
      <c r="AH12" s="3">
        <v>1675399</v>
      </c>
      <c r="AI12" s="3">
        <v>1209332</v>
      </c>
      <c r="AJ12" s="3">
        <v>1108502</v>
      </c>
      <c r="AK12" s="3">
        <v>1015553</v>
      </c>
    </row>
    <row r="13" spans="1:37" ht="18" customHeight="1">
      <c r="A13" s="35"/>
      <c r="B13" s="35"/>
      <c r="C13" s="4" t="s">
        <v>159</v>
      </c>
      <c r="D13" s="3">
        <v>7400</v>
      </c>
      <c r="E13" s="3">
        <v>13600</v>
      </c>
      <c r="F13" s="3">
        <v>8100</v>
      </c>
      <c r="G13" s="3">
        <v>6400</v>
      </c>
      <c r="H13" s="3">
        <v>12200</v>
      </c>
      <c r="I13" s="3">
        <v>25600</v>
      </c>
      <c r="J13" s="3">
        <v>86000</v>
      </c>
      <c r="K13" s="3">
        <v>164900</v>
      </c>
      <c r="L13" s="3">
        <v>173000</v>
      </c>
      <c r="M13" s="3">
        <v>205900</v>
      </c>
      <c r="N13" s="3">
        <v>222301</v>
      </c>
      <c r="O13" s="3">
        <v>179843</v>
      </c>
      <c r="P13" s="3">
        <v>193063</v>
      </c>
      <c r="Q13" s="3">
        <v>181035</v>
      </c>
      <c r="R13" s="3">
        <v>166797</v>
      </c>
      <c r="S13" s="3">
        <v>230730</v>
      </c>
      <c r="T13" s="3">
        <v>189381</v>
      </c>
      <c r="U13" s="3">
        <v>239497</v>
      </c>
      <c r="V13" s="3">
        <v>341384</v>
      </c>
      <c r="W13" s="3">
        <v>350789</v>
      </c>
      <c r="X13" s="3">
        <v>460041</v>
      </c>
      <c r="Y13" s="3">
        <v>956897</v>
      </c>
      <c r="Z13" s="3">
        <v>741828</v>
      </c>
      <c r="AA13" s="3">
        <v>746861</v>
      </c>
      <c r="AB13" s="3">
        <v>1522826</v>
      </c>
      <c r="AC13" s="3">
        <v>1108644</v>
      </c>
      <c r="AD13" s="3">
        <v>861877</v>
      </c>
      <c r="AE13" s="3">
        <v>672067</v>
      </c>
      <c r="AF13" s="3">
        <v>845797</v>
      </c>
      <c r="AG13" s="3">
        <v>492128</v>
      </c>
      <c r="AH13" s="3">
        <v>572481</v>
      </c>
      <c r="AI13" s="3">
        <v>466004</v>
      </c>
      <c r="AJ13" s="3">
        <v>358293</v>
      </c>
      <c r="AK13" s="3">
        <v>313995</v>
      </c>
    </row>
    <row r="14" spans="1:37" ht="18" customHeight="1">
      <c r="A14" s="35"/>
      <c r="B14" s="35"/>
      <c r="C14" s="4" t="s">
        <v>158</v>
      </c>
      <c r="D14" s="3">
        <v>1191400</v>
      </c>
      <c r="E14" s="3">
        <v>1693100</v>
      </c>
      <c r="F14" s="3">
        <v>949200</v>
      </c>
      <c r="G14" s="3">
        <v>1195400</v>
      </c>
      <c r="H14" s="3">
        <v>1083900</v>
      </c>
      <c r="I14" s="3">
        <v>887100</v>
      </c>
      <c r="J14" s="3">
        <v>1168900</v>
      </c>
      <c r="K14" s="3">
        <v>1189300</v>
      </c>
      <c r="L14" s="3">
        <v>1098400</v>
      </c>
      <c r="M14" s="3">
        <v>740100</v>
      </c>
      <c r="N14" s="3">
        <v>856864</v>
      </c>
      <c r="O14" s="3">
        <v>768802</v>
      </c>
      <c r="P14" s="3">
        <v>850425</v>
      </c>
      <c r="Q14" s="3">
        <v>865159</v>
      </c>
      <c r="R14" s="3">
        <v>842485</v>
      </c>
      <c r="S14" s="3">
        <v>922643</v>
      </c>
      <c r="T14" s="3">
        <v>729683</v>
      </c>
      <c r="U14" s="3">
        <v>975891</v>
      </c>
      <c r="V14" s="3">
        <v>921521</v>
      </c>
      <c r="W14" s="3">
        <v>769600</v>
      </c>
      <c r="X14" s="3">
        <v>512603</v>
      </c>
      <c r="Y14" s="3">
        <v>752225</v>
      </c>
      <c r="Z14" s="3">
        <v>714187</v>
      </c>
      <c r="AA14" s="3">
        <v>660115</v>
      </c>
      <c r="AB14" s="3">
        <v>981485</v>
      </c>
      <c r="AC14" s="3">
        <v>796205</v>
      </c>
      <c r="AD14" s="3">
        <v>525658</v>
      </c>
      <c r="AE14" s="3">
        <v>490034</v>
      </c>
      <c r="AF14" s="3">
        <v>590754</v>
      </c>
      <c r="AG14" s="3">
        <v>504057</v>
      </c>
      <c r="AH14" s="3">
        <v>592364</v>
      </c>
      <c r="AI14" s="3">
        <v>392899</v>
      </c>
      <c r="AJ14" s="3">
        <v>383491</v>
      </c>
      <c r="AK14" s="3">
        <v>392927</v>
      </c>
    </row>
    <row r="15" spans="1:37" ht="18" customHeight="1">
      <c r="A15" s="35"/>
      <c r="B15" s="35"/>
      <c r="C15" s="4" t="s">
        <v>157</v>
      </c>
      <c r="D15" s="3"/>
      <c r="E15" s="3"/>
      <c r="F15" s="3"/>
      <c r="G15" s="3"/>
      <c r="H15" s="3"/>
      <c r="I15" s="3"/>
      <c r="J15" s="3"/>
      <c r="K15" s="3"/>
      <c r="L15" s="3"/>
      <c r="M15" s="3">
        <v>29800</v>
      </c>
      <c r="N15" s="3">
        <v>50236</v>
      </c>
      <c r="O15" s="3">
        <v>36711</v>
      </c>
      <c r="P15" s="3">
        <v>30877</v>
      </c>
      <c r="Q15" s="3">
        <v>32729</v>
      </c>
      <c r="R15" s="3">
        <v>21744</v>
      </c>
      <c r="S15" s="3">
        <v>25624</v>
      </c>
      <c r="T15" s="3">
        <v>12896</v>
      </c>
      <c r="U15" s="3">
        <v>28478</v>
      </c>
      <c r="V15" s="3">
        <v>24564</v>
      </c>
      <c r="W15" s="3">
        <v>31354</v>
      </c>
      <c r="X15" s="3">
        <v>40687</v>
      </c>
      <c r="Y15" s="3">
        <v>49683</v>
      </c>
      <c r="Z15" s="3">
        <v>64610</v>
      </c>
      <c r="AA15" s="3">
        <v>66604</v>
      </c>
      <c r="AB15" s="3">
        <v>103291</v>
      </c>
      <c r="AC15" s="3">
        <v>89420</v>
      </c>
      <c r="AD15" s="3">
        <v>39370</v>
      </c>
      <c r="AE15" s="3">
        <v>25047</v>
      </c>
      <c r="AF15" s="3">
        <v>21447</v>
      </c>
      <c r="AG15" s="3">
        <v>27548</v>
      </c>
      <c r="AH15" s="3">
        <v>36703</v>
      </c>
      <c r="AI15" s="3">
        <v>27851</v>
      </c>
      <c r="AJ15" s="3">
        <v>22659</v>
      </c>
      <c r="AK15" s="3">
        <v>23169</v>
      </c>
    </row>
    <row r="16" spans="1:37" ht="18" customHeight="1">
      <c r="A16" s="35"/>
      <c r="B16" s="35"/>
      <c r="C16" s="4" t="s">
        <v>156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1553</v>
      </c>
      <c r="AA16" s="3">
        <v>1459</v>
      </c>
      <c r="AB16" s="3">
        <v>1784</v>
      </c>
      <c r="AC16" s="3">
        <v>1228</v>
      </c>
      <c r="AD16" s="3">
        <v>1077</v>
      </c>
      <c r="AE16" s="3">
        <v>575</v>
      </c>
      <c r="AF16" s="3">
        <v>720</v>
      </c>
      <c r="AG16" s="3">
        <v>560</v>
      </c>
      <c r="AH16" s="3">
        <v>1123</v>
      </c>
      <c r="AI16" s="3">
        <v>612</v>
      </c>
      <c r="AJ16" s="3">
        <v>813</v>
      </c>
      <c r="AK16" s="3">
        <v>459</v>
      </c>
    </row>
    <row r="17" spans="1:37" ht="18" customHeight="1">
      <c r="A17" s="35"/>
      <c r="B17" s="35"/>
      <c r="C17" s="4" t="s">
        <v>155</v>
      </c>
      <c r="D17" s="3">
        <v>195700</v>
      </c>
      <c r="E17" s="3">
        <v>232900</v>
      </c>
      <c r="F17" s="3">
        <v>50900</v>
      </c>
      <c r="G17" s="3">
        <v>77700</v>
      </c>
      <c r="H17" s="3">
        <v>69000</v>
      </c>
      <c r="I17" s="3">
        <v>66700</v>
      </c>
      <c r="J17" s="3">
        <v>101600</v>
      </c>
      <c r="K17" s="3">
        <v>111700</v>
      </c>
      <c r="L17" s="3">
        <v>97200</v>
      </c>
      <c r="M17" s="3">
        <v>67100</v>
      </c>
      <c r="N17" s="3">
        <v>82875</v>
      </c>
      <c r="O17" s="3">
        <v>84336</v>
      </c>
      <c r="P17" s="3">
        <v>97543</v>
      </c>
      <c r="Q17" s="3">
        <v>114559</v>
      </c>
      <c r="R17" s="3">
        <v>117659</v>
      </c>
      <c r="S17" s="3">
        <v>114134</v>
      </c>
      <c r="T17" s="3">
        <v>62815</v>
      </c>
      <c r="U17" s="3">
        <v>119469</v>
      </c>
      <c r="V17" s="3">
        <v>140822</v>
      </c>
      <c r="W17" s="3">
        <v>142521</v>
      </c>
      <c r="X17" s="3">
        <v>93836</v>
      </c>
      <c r="Y17" s="3">
        <v>128543</v>
      </c>
      <c r="Z17" s="3">
        <v>163535</v>
      </c>
      <c r="AA17" s="3">
        <v>164663</v>
      </c>
      <c r="AB17" s="3">
        <v>183768</v>
      </c>
      <c r="AC17" s="3">
        <v>163362</v>
      </c>
      <c r="AD17" s="3">
        <v>155073</v>
      </c>
      <c r="AE17" s="3">
        <v>195928</v>
      </c>
      <c r="AF17" s="3">
        <v>182442</v>
      </c>
      <c r="AG17" s="3">
        <v>177868</v>
      </c>
      <c r="AH17" s="3">
        <v>275565</v>
      </c>
      <c r="AI17" s="3">
        <v>170247</v>
      </c>
      <c r="AJ17" s="3">
        <v>186098</v>
      </c>
      <c r="AK17" s="3">
        <v>194671</v>
      </c>
    </row>
    <row r="18" spans="1:37" ht="18" customHeight="1">
      <c r="A18" s="35"/>
      <c r="B18" s="35"/>
      <c r="C18" s="4" t="s">
        <v>154</v>
      </c>
      <c r="D18" s="3">
        <v>200</v>
      </c>
      <c r="E18" s="3">
        <v>200</v>
      </c>
      <c r="F18" s="3">
        <v>200</v>
      </c>
      <c r="G18" s="3">
        <v>1300</v>
      </c>
      <c r="H18" s="3">
        <v>200</v>
      </c>
      <c r="I18" s="3">
        <v>600</v>
      </c>
      <c r="J18" s="3">
        <v>1500</v>
      </c>
      <c r="K18" s="3">
        <v>3500</v>
      </c>
      <c r="L18" s="3">
        <v>8000</v>
      </c>
      <c r="M18" s="3">
        <v>8600</v>
      </c>
      <c r="N18" s="3">
        <v>14754</v>
      </c>
      <c r="O18" s="3">
        <v>12717</v>
      </c>
      <c r="P18" s="3">
        <v>10565</v>
      </c>
      <c r="Q18" s="3">
        <v>14664</v>
      </c>
      <c r="R18" s="3">
        <v>12974</v>
      </c>
      <c r="S18" s="3">
        <v>15712</v>
      </c>
      <c r="T18" s="3">
        <v>8889</v>
      </c>
      <c r="U18" s="3">
        <v>20943</v>
      </c>
      <c r="V18" s="3">
        <v>20900</v>
      </c>
      <c r="W18" s="3">
        <v>14674</v>
      </c>
      <c r="X18" s="3">
        <v>13949</v>
      </c>
      <c r="Y18" s="3">
        <v>26016</v>
      </c>
      <c r="Z18" s="3">
        <v>30592</v>
      </c>
      <c r="AA18" s="3">
        <v>28281</v>
      </c>
      <c r="AB18" s="3">
        <v>35580</v>
      </c>
      <c r="AC18" s="3">
        <v>36533</v>
      </c>
      <c r="AD18" s="3">
        <v>49922</v>
      </c>
      <c r="AE18" s="3">
        <v>53221</v>
      </c>
      <c r="AF18" s="3">
        <v>53426</v>
      </c>
      <c r="AG18" s="3">
        <v>30683</v>
      </c>
      <c r="AH18" s="3">
        <v>37196</v>
      </c>
      <c r="AI18" s="3">
        <v>32226</v>
      </c>
      <c r="AJ18" s="3">
        <v>42949</v>
      </c>
      <c r="AK18" s="3">
        <v>35885</v>
      </c>
    </row>
    <row r="19" spans="1:37" ht="18" customHeight="1">
      <c r="A19" s="35"/>
      <c r="B19" s="35"/>
      <c r="C19" s="4" t="s">
        <v>153</v>
      </c>
      <c r="D19" s="3">
        <v>18700</v>
      </c>
      <c r="E19" s="3">
        <v>21300</v>
      </c>
      <c r="F19" s="3">
        <v>15200</v>
      </c>
      <c r="G19" s="3">
        <v>21600</v>
      </c>
      <c r="H19" s="3">
        <v>25500</v>
      </c>
      <c r="I19" s="3">
        <v>24500</v>
      </c>
      <c r="J19" s="3">
        <v>34800</v>
      </c>
      <c r="K19" s="3">
        <v>46900</v>
      </c>
      <c r="L19" s="3">
        <v>32700</v>
      </c>
      <c r="M19" s="3">
        <v>14200</v>
      </c>
      <c r="N19" s="3">
        <v>19771</v>
      </c>
      <c r="O19" s="3">
        <v>19766</v>
      </c>
      <c r="P19" s="3">
        <v>18549</v>
      </c>
      <c r="Q19" s="3">
        <v>28592</v>
      </c>
      <c r="R19" s="3">
        <v>31614</v>
      </c>
      <c r="S19" s="3">
        <v>38968</v>
      </c>
      <c r="T19" s="3">
        <v>26998</v>
      </c>
      <c r="U19" s="3">
        <v>52642</v>
      </c>
      <c r="V19" s="3">
        <v>19212</v>
      </c>
      <c r="W19" s="3">
        <v>33200</v>
      </c>
      <c r="X19" s="3">
        <v>34614</v>
      </c>
      <c r="Y19" s="3">
        <v>47045</v>
      </c>
      <c r="Z19" s="3">
        <v>50013</v>
      </c>
      <c r="AA19" s="3">
        <v>45988</v>
      </c>
      <c r="AB19" s="3">
        <v>58020</v>
      </c>
      <c r="AC19" s="3">
        <v>42081</v>
      </c>
      <c r="AD19" s="3">
        <v>30906</v>
      </c>
      <c r="AE19" s="3">
        <v>20317</v>
      </c>
      <c r="AF19" s="3">
        <v>20225</v>
      </c>
      <c r="AG19" s="3">
        <v>13820</v>
      </c>
      <c r="AH19" s="3">
        <v>17830</v>
      </c>
      <c r="AI19" s="3">
        <v>14381</v>
      </c>
      <c r="AJ19" s="3">
        <v>13367</v>
      </c>
      <c r="AK19" s="3">
        <v>11336</v>
      </c>
    </row>
    <row r="20" spans="1:37" ht="18" customHeight="1">
      <c r="A20" s="35"/>
      <c r="B20" s="35"/>
      <c r="C20" s="4" t="s">
        <v>152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8306</v>
      </c>
      <c r="Q20" s="3">
        <v>8666</v>
      </c>
      <c r="R20" s="3">
        <v>2979</v>
      </c>
      <c r="S20" s="3">
        <v>4879</v>
      </c>
      <c r="T20" s="3">
        <v>4724</v>
      </c>
      <c r="U20" s="3">
        <v>25991</v>
      </c>
      <c r="V20" s="3">
        <v>32068</v>
      </c>
      <c r="W20" s="3">
        <v>23774</v>
      </c>
      <c r="X20" s="3">
        <v>47551</v>
      </c>
      <c r="Y20" s="3">
        <v>71857</v>
      </c>
      <c r="Z20" s="3">
        <v>78792</v>
      </c>
      <c r="AA20" s="3">
        <v>127209</v>
      </c>
      <c r="AB20" s="3">
        <v>115006</v>
      </c>
      <c r="AC20" s="3">
        <v>56344</v>
      </c>
      <c r="AD20" s="3">
        <v>86233</v>
      </c>
      <c r="AE20" s="3">
        <v>56974</v>
      </c>
      <c r="AF20" s="3">
        <v>87587</v>
      </c>
      <c r="AG20" s="3">
        <v>97965</v>
      </c>
      <c r="AH20" s="3">
        <v>141685</v>
      </c>
      <c r="AI20" s="3">
        <v>104678</v>
      </c>
      <c r="AJ20" s="3">
        <v>99793</v>
      </c>
      <c r="AK20" s="3">
        <v>42528</v>
      </c>
    </row>
    <row r="21" spans="1:37" ht="18" customHeight="1">
      <c r="A21" s="35"/>
      <c r="B21" s="35"/>
      <c r="C21" s="4" t="s">
        <v>151</v>
      </c>
      <c r="D21" s="3">
        <v>200200</v>
      </c>
      <c r="E21" s="3">
        <v>194200</v>
      </c>
      <c r="F21" s="3">
        <v>27500</v>
      </c>
      <c r="G21" s="3">
        <v>35300</v>
      </c>
      <c r="H21" s="3">
        <v>39600</v>
      </c>
      <c r="I21" s="3">
        <v>47500</v>
      </c>
      <c r="J21" s="3">
        <v>87400</v>
      </c>
      <c r="K21" s="3">
        <v>106400</v>
      </c>
      <c r="L21" s="3">
        <v>104100</v>
      </c>
      <c r="M21" s="3">
        <v>63800</v>
      </c>
      <c r="N21" s="3">
        <v>73060</v>
      </c>
      <c r="O21" s="3">
        <v>52185</v>
      </c>
      <c r="P21" s="3">
        <v>62911</v>
      </c>
      <c r="Q21" s="3">
        <v>48508</v>
      </c>
      <c r="R21" s="3">
        <v>57491</v>
      </c>
      <c r="S21" s="3">
        <v>58927</v>
      </c>
      <c r="T21" s="3">
        <v>34923</v>
      </c>
      <c r="U21" s="3">
        <v>56442</v>
      </c>
      <c r="V21" s="3">
        <v>62346</v>
      </c>
      <c r="W21" s="3">
        <v>85704</v>
      </c>
      <c r="X21" s="3">
        <v>70131</v>
      </c>
      <c r="Y21" s="3">
        <v>77970</v>
      </c>
      <c r="Z21" s="3">
        <v>79903</v>
      </c>
      <c r="AA21" s="3">
        <v>89577</v>
      </c>
      <c r="AB21" s="3">
        <v>200908</v>
      </c>
      <c r="AC21" s="3">
        <v>454706</v>
      </c>
      <c r="AD21" s="3">
        <v>636257</v>
      </c>
      <c r="AE21" s="3">
        <v>707348</v>
      </c>
      <c r="AF21" s="3">
        <v>379907</v>
      </c>
      <c r="AG21" s="3">
        <v>301520</v>
      </c>
      <c r="AH21" s="3">
        <v>390715</v>
      </c>
      <c r="AI21" s="3">
        <v>280513</v>
      </c>
      <c r="AJ21" s="3">
        <v>390333</v>
      </c>
      <c r="AK21" s="3">
        <v>367373</v>
      </c>
    </row>
    <row r="22" spans="1:37" ht="18" customHeight="1">
      <c r="A22" s="35"/>
      <c r="B22" s="35"/>
      <c r="C22" s="4" t="s">
        <v>150</v>
      </c>
      <c r="D22" s="3">
        <v>113500</v>
      </c>
      <c r="E22" s="3">
        <v>103300</v>
      </c>
      <c r="F22" s="3">
        <v>13900</v>
      </c>
      <c r="G22" s="3">
        <v>11100</v>
      </c>
      <c r="H22" s="3">
        <v>13900</v>
      </c>
      <c r="I22" s="3">
        <v>21400</v>
      </c>
      <c r="J22" s="3">
        <v>40100</v>
      </c>
      <c r="K22" s="3">
        <v>65600</v>
      </c>
      <c r="L22" s="3">
        <v>72500</v>
      </c>
      <c r="M22" s="3">
        <v>46500</v>
      </c>
      <c r="N22" s="3">
        <v>49700</v>
      </c>
      <c r="O22" s="3">
        <v>30000</v>
      </c>
      <c r="P22" s="3">
        <v>37000</v>
      </c>
      <c r="Q22" s="3">
        <v>21641</v>
      </c>
      <c r="R22" s="3">
        <v>21985</v>
      </c>
      <c r="S22" s="3">
        <v>21096</v>
      </c>
      <c r="T22" s="3">
        <v>15824</v>
      </c>
      <c r="U22" s="3">
        <v>24152</v>
      </c>
      <c r="V22" s="3">
        <v>29085</v>
      </c>
      <c r="W22" s="3">
        <v>50340</v>
      </c>
      <c r="X22" s="3">
        <v>42517</v>
      </c>
      <c r="Y22" s="3">
        <v>47528</v>
      </c>
      <c r="Z22" s="3">
        <v>48412</v>
      </c>
      <c r="AA22" s="3">
        <v>50584</v>
      </c>
      <c r="AB22" s="3">
        <v>101095</v>
      </c>
      <c r="AC22" s="3">
        <v>228765</v>
      </c>
      <c r="AD22" s="3">
        <v>398118</v>
      </c>
      <c r="AE22" s="3">
        <v>449033</v>
      </c>
      <c r="AF22" s="3">
        <v>213692</v>
      </c>
      <c r="AG22" s="3">
        <v>155841</v>
      </c>
      <c r="AH22" s="3">
        <v>151144</v>
      </c>
      <c r="AI22" s="3">
        <v>121060</v>
      </c>
      <c r="AJ22" s="3">
        <v>152267</v>
      </c>
      <c r="AK22" s="3">
        <v>149437</v>
      </c>
    </row>
    <row r="23" spans="1:37" ht="18" customHeight="1">
      <c r="A23" s="35"/>
      <c r="B23" s="35"/>
      <c r="C23" s="4" t="s">
        <v>149</v>
      </c>
      <c r="D23" s="3">
        <v>4600</v>
      </c>
      <c r="E23" s="3">
        <v>3700</v>
      </c>
      <c r="F23" s="3">
        <v>100</v>
      </c>
      <c r="G23" s="3">
        <v>1200</v>
      </c>
      <c r="H23" s="3">
        <v>9000</v>
      </c>
      <c r="I23" s="3">
        <v>2700</v>
      </c>
      <c r="J23" s="3">
        <v>6900</v>
      </c>
      <c r="K23" s="3">
        <v>4500</v>
      </c>
      <c r="L23" s="3">
        <v>5500</v>
      </c>
      <c r="M23" s="3">
        <v>1900</v>
      </c>
      <c r="N23" s="3">
        <v>2700</v>
      </c>
      <c r="O23" s="3">
        <v>4100</v>
      </c>
      <c r="P23" s="3">
        <v>4000</v>
      </c>
      <c r="Q23" s="3">
        <v>4496</v>
      </c>
      <c r="R23" s="3">
        <v>5282</v>
      </c>
      <c r="S23" s="3">
        <v>5813</v>
      </c>
      <c r="T23" s="3">
        <v>2986</v>
      </c>
      <c r="U23" s="3">
        <v>2746</v>
      </c>
      <c r="V23" s="3">
        <v>4325</v>
      </c>
      <c r="W23" s="3">
        <v>5082</v>
      </c>
      <c r="X23" s="3">
        <v>5002</v>
      </c>
      <c r="Y23" s="3">
        <v>7389</v>
      </c>
      <c r="Z23" s="3">
        <v>10245</v>
      </c>
      <c r="AA23" s="3">
        <v>16824</v>
      </c>
      <c r="AB23" s="3">
        <v>62480</v>
      </c>
      <c r="AC23" s="3">
        <v>192487</v>
      </c>
      <c r="AD23" s="3">
        <v>209272</v>
      </c>
      <c r="AE23" s="3">
        <v>229767</v>
      </c>
      <c r="AF23" s="3">
        <v>149675</v>
      </c>
      <c r="AG23" s="3">
        <v>127433</v>
      </c>
      <c r="AH23" s="3">
        <v>218852</v>
      </c>
      <c r="AI23" s="3">
        <v>136434</v>
      </c>
      <c r="AJ23" s="3">
        <v>210708</v>
      </c>
      <c r="AK23" s="3">
        <v>190607</v>
      </c>
    </row>
    <row r="24" spans="1:37" ht="18" customHeight="1">
      <c r="A24" s="35"/>
      <c r="B24" s="35"/>
      <c r="C24" s="4" t="s">
        <v>148</v>
      </c>
      <c r="D24" s="3">
        <v>65200</v>
      </c>
      <c r="E24" s="3">
        <v>70600</v>
      </c>
      <c r="F24" s="3">
        <v>10500</v>
      </c>
      <c r="G24" s="3">
        <v>17400</v>
      </c>
      <c r="H24" s="3">
        <v>20100</v>
      </c>
      <c r="I24" s="3">
        <v>18200</v>
      </c>
      <c r="J24" s="3">
        <v>26500</v>
      </c>
      <c r="K24" s="3">
        <v>2900</v>
      </c>
      <c r="L24" s="3">
        <v>19600</v>
      </c>
      <c r="M24" s="3">
        <v>11500</v>
      </c>
      <c r="N24" s="3">
        <v>16800</v>
      </c>
      <c r="O24" s="3">
        <v>14300</v>
      </c>
      <c r="P24" s="3">
        <v>15300</v>
      </c>
      <c r="Q24" s="3">
        <v>4232</v>
      </c>
      <c r="R24" s="3">
        <v>1999</v>
      </c>
      <c r="S24" s="3">
        <v>4486</v>
      </c>
      <c r="T24" s="3">
        <v>1517</v>
      </c>
      <c r="U24" s="3">
        <v>3255</v>
      </c>
      <c r="V24" s="3">
        <v>1602</v>
      </c>
      <c r="W24" s="3">
        <v>1478</v>
      </c>
      <c r="X24" s="3">
        <v>3040</v>
      </c>
      <c r="Y24" s="3">
        <v>3141</v>
      </c>
      <c r="Z24" s="3">
        <v>3168</v>
      </c>
      <c r="AA24" s="3">
        <v>4835</v>
      </c>
      <c r="AB24" s="3">
        <v>4327</v>
      </c>
      <c r="AC24" s="3">
        <v>2797</v>
      </c>
      <c r="AD24" s="3">
        <v>1341</v>
      </c>
      <c r="AE24" s="3">
        <v>621</v>
      </c>
      <c r="AF24" s="3">
        <v>238</v>
      </c>
      <c r="AG24" s="3">
        <v>367</v>
      </c>
      <c r="AH24" s="3">
        <v>657</v>
      </c>
      <c r="AI24" s="3">
        <v>757</v>
      </c>
      <c r="AJ24" s="3">
        <v>1616</v>
      </c>
      <c r="AK24" s="3">
        <v>1106</v>
      </c>
    </row>
    <row r="25" spans="1:37" ht="30" customHeight="1">
      <c r="A25" s="35"/>
      <c r="B25" s="35"/>
      <c r="C25" s="4" t="s">
        <v>147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15364</v>
      </c>
      <c r="R25" s="3">
        <v>25445</v>
      </c>
      <c r="S25" s="3">
        <v>22621</v>
      </c>
      <c r="T25" s="3">
        <v>9743</v>
      </c>
      <c r="U25" s="3">
        <v>18359</v>
      </c>
      <c r="V25" s="3">
        <v>20013</v>
      </c>
      <c r="W25" s="3">
        <v>18247</v>
      </c>
      <c r="X25" s="3">
        <v>12750</v>
      </c>
      <c r="Y25" s="3">
        <v>13404</v>
      </c>
      <c r="Z25" s="3">
        <v>12914</v>
      </c>
      <c r="AA25" s="3">
        <v>13502</v>
      </c>
      <c r="AB25" s="3">
        <v>29861</v>
      </c>
      <c r="AC25" s="3">
        <v>25781</v>
      </c>
      <c r="AD25" s="3">
        <v>22962</v>
      </c>
      <c r="AE25" s="3">
        <v>24163</v>
      </c>
      <c r="AF25" s="3">
        <v>13783</v>
      </c>
      <c r="AG25" s="3">
        <v>14465</v>
      </c>
      <c r="AH25" s="3">
        <v>15703</v>
      </c>
      <c r="AI25" s="3">
        <v>18045</v>
      </c>
      <c r="AJ25" s="3">
        <v>21380</v>
      </c>
      <c r="AK25" s="3">
        <v>21638</v>
      </c>
    </row>
    <row r="26" spans="1:37" ht="18" customHeight="1">
      <c r="A26" s="35"/>
      <c r="B26" s="35"/>
      <c r="C26" s="4" t="s">
        <v>146</v>
      </c>
      <c r="D26" s="3">
        <v>1800</v>
      </c>
      <c r="E26" s="3">
        <v>1300</v>
      </c>
      <c r="F26" s="3">
        <v>200</v>
      </c>
      <c r="G26" s="3">
        <v>1000</v>
      </c>
      <c r="H26" s="3">
        <v>400</v>
      </c>
      <c r="I26" s="3">
        <v>1000</v>
      </c>
      <c r="J26" s="3">
        <v>3100</v>
      </c>
      <c r="K26" s="3">
        <v>2600</v>
      </c>
      <c r="L26" s="3">
        <v>1800</v>
      </c>
      <c r="M26" s="3">
        <v>800</v>
      </c>
      <c r="N26" s="3">
        <v>1600</v>
      </c>
      <c r="O26" s="3">
        <v>1500</v>
      </c>
      <c r="P26" s="3">
        <v>1700</v>
      </c>
      <c r="Q26" s="3">
        <v>2765</v>
      </c>
      <c r="R26" s="3">
        <v>2777</v>
      </c>
      <c r="S26" s="3">
        <v>4910</v>
      </c>
      <c r="T26" s="3">
        <v>4839</v>
      </c>
      <c r="U26" s="3">
        <v>7926</v>
      </c>
      <c r="V26" s="3">
        <v>7320</v>
      </c>
      <c r="W26" s="3">
        <v>10557</v>
      </c>
      <c r="X26" s="3">
        <v>6805</v>
      </c>
      <c r="Y26" s="3">
        <v>6502</v>
      </c>
      <c r="Z26" s="3">
        <v>5158</v>
      </c>
      <c r="AA26" s="3">
        <v>3754</v>
      </c>
      <c r="AB26" s="3">
        <v>3125</v>
      </c>
      <c r="AC26" s="3">
        <v>4847</v>
      </c>
      <c r="AD26" s="3">
        <v>4564</v>
      </c>
      <c r="AE26" s="3">
        <v>3745</v>
      </c>
      <c r="AF26" s="3">
        <v>2518</v>
      </c>
      <c r="AG26" s="3">
        <v>3413</v>
      </c>
      <c r="AH26" s="3">
        <v>4341</v>
      </c>
      <c r="AI26" s="3">
        <v>4214</v>
      </c>
      <c r="AJ26" s="3">
        <v>4362</v>
      </c>
      <c r="AK26" s="3">
        <v>4585</v>
      </c>
    </row>
    <row r="27" spans="1:37" ht="30" customHeight="1">
      <c r="A27" s="35"/>
      <c r="B27" s="35"/>
      <c r="C27" s="4" t="s">
        <v>145</v>
      </c>
      <c r="D27" s="3">
        <v>912400</v>
      </c>
      <c r="E27" s="3">
        <v>811200</v>
      </c>
      <c r="F27" s="3">
        <v>621500</v>
      </c>
      <c r="G27" s="3">
        <v>855300</v>
      </c>
      <c r="H27" s="3">
        <v>461500</v>
      </c>
      <c r="I27" s="3">
        <v>692400</v>
      </c>
      <c r="J27" s="3">
        <v>795500</v>
      </c>
      <c r="K27" s="3">
        <v>1001900</v>
      </c>
      <c r="L27" s="3">
        <v>949200</v>
      </c>
      <c r="M27" s="3">
        <v>869900</v>
      </c>
      <c r="N27" s="3">
        <v>881569</v>
      </c>
      <c r="O27" s="3">
        <v>880444</v>
      </c>
      <c r="P27" s="3">
        <v>1052435</v>
      </c>
      <c r="Q27" s="3">
        <v>977413</v>
      </c>
      <c r="R27" s="3">
        <v>904875</v>
      </c>
      <c r="S27" s="3">
        <v>798450</v>
      </c>
      <c r="T27" s="3">
        <v>717131</v>
      </c>
      <c r="U27" s="3">
        <v>799945</v>
      </c>
      <c r="V27" s="3">
        <v>339126</v>
      </c>
      <c r="W27" s="3">
        <v>682049</v>
      </c>
      <c r="X27" s="3">
        <v>706669</v>
      </c>
      <c r="Y27" s="3">
        <v>877755</v>
      </c>
      <c r="Z27" s="3">
        <v>1003023</v>
      </c>
      <c r="AA27" s="3">
        <v>967061</v>
      </c>
      <c r="AB27" s="3">
        <v>1014433</v>
      </c>
      <c r="AC27" s="3">
        <v>619482</v>
      </c>
      <c r="AD27" s="3">
        <v>933512</v>
      </c>
      <c r="AE27" s="3">
        <v>956943</v>
      </c>
      <c r="AF27" s="3">
        <v>888616</v>
      </c>
      <c r="AG27" s="3">
        <v>1001609</v>
      </c>
      <c r="AH27" s="3">
        <v>948475</v>
      </c>
      <c r="AI27" s="3">
        <v>856468</v>
      </c>
      <c r="AJ27" s="3">
        <v>728064</v>
      </c>
      <c r="AK27" s="3">
        <v>1041213</v>
      </c>
    </row>
    <row r="28" spans="1:37" ht="18" customHeight="1">
      <c r="A28" s="35"/>
      <c r="B28" s="35"/>
      <c r="C28" s="4" t="s">
        <v>144</v>
      </c>
      <c r="D28" s="3">
        <v>24300</v>
      </c>
      <c r="E28" s="3">
        <v>12500</v>
      </c>
      <c r="F28" s="3">
        <v>7600</v>
      </c>
      <c r="G28" s="3">
        <v>3100</v>
      </c>
      <c r="H28" s="3">
        <v>13200</v>
      </c>
      <c r="I28" s="3">
        <v>18900</v>
      </c>
      <c r="J28" s="3">
        <v>22600</v>
      </c>
      <c r="K28" s="3">
        <v>37200</v>
      </c>
      <c r="L28" s="3">
        <v>71900</v>
      </c>
      <c r="M28" s="3">
        <v>115100</v>
      </c>
      <c r="N28" s="3">
        <v>81053</v>
      </c>
      <c r="O28" s="3">
        <v>64794</v>
      </c>
      <c r="P28" s="3">
        <v>105611</v>
      </c>
      <c r="Q28" s="3">
        <v>119487</v>
      </c>
      <c r="R28" s="3">
        <v>204660</v>
      </c>
      <c r="S28" s="3">
        <v>201255</v>
      </c>
      <c r="T28" s="3">
        <v>169580</v>
      </c>
      <c r="U28" s="3">
        <v>311862</v>
      </c>
      <c r="V28" s="3">
        <v>330233</v>
      </c>
      <c r="W28" s="3">
        <v>415766</v>
      </c>
      <c r="X28" s="3">
        <v>416716</v>
      </c>
      <c r="Y28" s="3">
        <v>484287</v>
      </c>
      <c r="Z28" s="3">
        <v>632943</v>
      </c>
      <c r="AA28" s="3">
        <v>550571</v>
      </c>
      <c r="AB28" s="3">
        <v>501512</v>
      </c>
      <c r="AC28" s="3">
        <v>512162</v>
      </c>
      <c r="AD28" s="3">
        <v>399439</v>
      </c>
      <c r="AE28" s="3">
        <v>543518</v>
      </c>
      <c r="AF28" s="3">
        <v>433518</v>
      </c>
      <c r="AG28" s="3">
        <v>688697</v>
      </c>
      <c r="AH28" s="3">
        <v>967043</v>
      </c>
      <c r="AI28" s="3">
        <v>904394</v>
      </c>
      <c r="AJ28" s="3">
        <v>896029</v>
      </c>
      <c r="AK28" s="3">
        <v>814978</v>
      </c>
    </row>
    <row r="29" spans="1:37" ht="18" customHeight="1">
      <c r="A29" s="35"/>
      <c r="B29" s="35"/>
      <c r="C29" s="4" t="s">
        <v>143</v>
      </c>
      <c r="D29" s="3">
        <v>23900</v>
      </c>
      <c r="E29" s="3">
        <v>12300</v>
      </c>
      <c r="F29" s="3">
        <v>7500</v>
      </c>
      <c r="G29" s="3">
        <v>1600</v>
      </c>
      <c r="H29" s="3">
        <v>1100</v>
      </c>
      <c r="I29" s="3">
        <v>4900</v>
      </c>
      <c r="J29" s="3">
        <v>1700</v>
      </c>
      <c r="K29" s="3">
        <v>800</v>
      </c>
      <c r="L29" s="3">
        <v>2300</v>
      </c>
      <c r="M29" s="3">
        <v>4800</v>
      </c>
      <c r="N29" s="3">
        <v>11912</v>
      </c>
      <c r="O29" s="3">
        <v>22348</v>
      </c>
      <c r="P29" s="3">
        <v>43886</v>
      </c>
      <c r="Q29" s="3">
        <v>13841</v>
      </c>
      <c r="R29" s="3">
        <v>65539</v>
      </c>
      <c r="S29" s="3">
        <v>72631</v>
      </c>
      <c r="T29" s="3">
        <v>45785</v>
      </c>
      <c r="U29" s="3">
        <v>141815</v>
      </c>
      <c r="V29" s="3">
        <v>178673</v>
      </c>
      <c r="W29" s="3">
        <v>269557</v>
      </c>
      <c r="X29" s="3">
        <v>177651</v>
      </c>
      <c r="Y29" s="3">
        <v>42043</v>
      </c>
      <c r="Z29" s="3">
        <v>264831</v>
      </c>
      <c r="AA29" s="3">
        <v>290652</v>
      </c>
      <c r="AB29" s="3">
        <v>285533</v>
      </c>
      <c r="AC29" s="3">
        <v>433600</v>
      </c>
      <c r="AD29" s="3">
        <v>348789</v>
      </c>
      <c r="AE29" s="3">
        <v>493307</v>
      </c>
      <c r="AF29" s="3">
        <v>333076</v>
      </c>
      <c r="AG29" s="3">
        <v>657510</v>
      </c>
      <c r="AH29" s="3">
        <v>942791</v>
      </c>
      <c r="AI29" s="3">
        <v>877256</v>
      </c>
      <c r="AJ29" s="3">
        <v>872882</v>
      </c>
      <c r="AK29" s="3">
        <v>805562</v>
      </c>
    </row>
    <row r="30" spans="1:37" ht="18" customHeight="1">
      <c r="A30" s="35"/>
      <c r="B30" s="35"/>
      <c r="C30" s="4" t="s">
        <v>142</v>
      </c>
      <c r="D30" s="3">
        <v>400</v>
      </c>
      <c r="E30" s="3">
        <v>200</v>
      </c>
      <c r="F30" s="3">
        <v>100</v>
      </c>
      <c r="G30" s="3">
        <v>1500</v>
      </c>
      <c r="H30" s="3">
        <v>12100</v>
      </c>
      <c r="I30" s="3">
        <v>14000</v>
      </c>
      <c r="J30" s="3">
        <v>20900</v>
      </c>
      <c r="K30" s="3">
        <v>36400</v>
      </c>
      <c r="L30" s="3">
        <v>69600</v>
      </c>
      <c r="M30" s="3">
        <v>110300</v>
      </c>
      <c r="N30" s="3">
        <v>69141</v>
      </c>
      <c r="O30" s="3">
        <v>42446</v>
      </c>
      <c r="P30" s="3">
        <v>61727</v>
      </c>
      <c r="Q30" s="3">
        <v>105646</v>
      </c>
      <c r="R30" s="3">
        <v>139122</v>
      </c>
      <c r="S30" s="3">
        <v>128624</v>
      </c>
      <c r="T30" s="3">
        <v>123795</v>
      </c>
      <c r="U30" s="3">
        <v>170047</v>
      </c>
      <c r="V30" s="3">
        <v>151560</v>
      </c>
      <c r="W30" s="3">
        <v>146209</v>
      </c>
      <c r="X30" s="3">
        <v>239065</v>
      </c>
      <c r="Y30" s="3">
        <v>442244</v>
      </c>
      <c r="Z30" s="3">
        <v>368112</v>
      </c>
      <c r="AA30" s="3">
        <v>259919</v>
      </c>
      <c r="AB30" s="3">
        <v>215979</v>
      </c>
      <c r="AC30" s="3">
        <v>78562</v>
      </c>
      <c r="AD30" s="3">
        <v>50650</v>
      </c>
      <c r="AE30" s="3">
        <v>50211</v>
      </c>
      <c r="AF30" s="3">
        <v>100442</v>
      </c>
      <c r="AG30" s="3">
        <v>31187</v>
      </c>
      <c r="AH30" s="3">
        <v>24252</v>
      </c>
      <c r="AI30" s="3">
        <v>27138</v>
      </c>
      <c r="AJ30" s="3">
        <v>23147</v>
      </c>
      <c r="AK30" s="3">
        <v>9416</v>
      </c>
    </row>
    <row r="31" spans="1:37" ht="69.95" customHeight="1">
      <c r="A31" s="35"/>
      <c r="B31" s="35"/>
      <c r="C31" s="4" t="s">
        <v>141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90</v>
      </c>
      <c r="T31" s="3">
        <v>49</v>
      </c>
      <c r="U31" s="3">
        <v>172</v>
      </c>
      <c r="V31" s="3">
        <v>766</v>
      </c>
      <c r="W31" s="3">
        <v>1991</v>
      </c>
      <c r="X31" s="3">
        <v>994</v>
      </c>
      <c r="Y31" s="3">
        <v>4397</v>
      </c>
      <c r="Z31" s="3">
        <v>3147</v>
      </c>
      <c r="AA31" s="3">
        <v>2983</v>
      </c>
      <c r="AB31" s="3">
        <v>3707</v>
      </c>
      <c r="AC31" s="3">
        <v>3546</v>
      </c>
      <c r="AD31" s="3">
        <v>1671</v>
      </c>
      <c r="AE31" s="3">
        <v>2583</v>
      </c>
      <c r="AF31" s="3">
        <v>3196</v>
      </c>
      <c r="AG31" s="3">
        <v>3323</v>
      </c>
      <c r="AH31" s="3">
        <v>6276</v>
      </c>
      <c r="AI31" s="3">
        <v>4129</v>
      </c>
      <c r="AJ31" s="3">
        <v>3174</v>
      </c>
      <c r="AK31" s="3">
        <v>4411</v>
      </c>
    </row>
    <row r="32" spans="1:37" ht="18" customHeight="1">
      <c r="A32" s="35"/>
      <c r="B32" s="35"/>
      <c r="C32" s="4" t="s">
        <v>140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700</v>
      </c>
      <c r="Z32" s="3">
        <v>1846</v>
      </c>
      <c r="AA32" s="3">
        <v>1514</v>
      </c>
      <c r="AB32" s="3">
        <v>1687</v>
      </c>
      <c r="AC32" s="3">
        <v>1780</v>
      </c>
      <c r="AD32" s="3">
        <v>3045</v>
      </c>
      <c r="AE32" s="3">
        <v>3064</v>
      </c>
      <c r="AF32" s="3">
        <v>3450</v>
      </c>
      <c r="AG32" s="3">
        <v>2309</v>
      </c>
      <c r="AH32" s="3">
        <v>2560</v>
      </c>
      <c r="AI32" s="3">
        <v>2230</v>
      </c>
      <c r="AJ32" s="3">
        <v>2290</v>
      </c>
      <c r="AK32" s="3">
        <v>1708</v>
      </c>
    </row>
    <row r="33" spans="1:37" ht="18" customHeight="1">
      <c r="A33" s="35"/>
      <c r="B33" s="35"/>
      <c r="C33" s="4" t="s">
        <v>139</v>
      </c>
      <c r="D33" s="3"/>
      <c r="E33" s="3"/>
      <c r="F33" s="3"/>
      <c r="G33" s="3"/>
      <c r="H33" s="3"/>
      <c r="I33" s="3"/>
      <c r="J33" s="3"/>
      <c r="K33" s="3"/>
      <c r="L33" s="3">
        <v>100</v>
      </c>
      <c r="M33" s="3">
        <v>400</v>
      </c>
      <c r="N33" s="3">
        <v>429</v>
      </c>
      <c r="O33" s="3">
        <v>1168</v>
      </c>
      <c r="P33" s="3"/>
      <c r="Q33" s="3">
        <v>3846</v>
      </c>
      <c r="R33" s="3">
        <v>1886</v>
      </c>
      <c r="S33" s="3">
        <v>1918</v>
      </c>
      <c r="T33" s="3">
        <v>366</v>
      </c>
      <c r="U33" s="3">
        <v>455</v>
      </c>
      <c r="V33" s="3">
        <v>952</v>
      </c>
      <c r="W33" s="3">
        <v>591</v>
      </c>
      <c r="X33" s="3">
        <v>917</v>
      </c>
      <c r="Y33" s="3">
        <v>2146</v>
      </c>
      <c r="Z33" s="3">
        <v>1961</v>
      </c>
      <c r="AA33" s="3">
        <v>1782</v>
      </c>
      <c r="AB33" s="3">
        <v>1420</v>
      </c>
      <c r="AC33" s="3">
        <v>2206</v>
      </c>
      <c r="AD33" s="3">
        <v>2247</v>
      </c>
      <c r="AE33" s="3">
        <v>4494</v>
      </c>
      <c r="AF33" s="3">
        <v>3589</v>
      </c>
      <c r="AG33" s="3">
        <v>1304</v>
      </c>
      <c r="AH33" s="3">
        <v>903</v>
      </c>
      <c r="AI33" s="3">
        <v>1624</v>
      </c>
      <c r="AJ33" s="3">
        <v>977</v>
      </c>
      <c r="AK33" s="3">
        <v>998</v>
      </c>
    </row>
    <row r="34" spans="1:37" ht="30" customHeight="1">
      <c r="A34" s="35"/>
      <c r="B34" s="35"/>
      <c r="C34" s="4" t="s">
        <v>138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30" customHeight="1">
      <c r="A35" s="35"/>
      <c r="B35" s="35"/>
      <c r="C35" s="4" t="s">
        <v>137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99</v>
      </c>
      <c r="AB35" s="3">
        <v>386</v>
      </c>
      <c r="AC35" s="3">
        <v>950</v>
      </c>
      <c r="AD35" s="3">
        <v>477</v>
      </c>
      <c r="AE35" s="3">
        <v>200</v>
      </c>
      <c r="AF35" s="3">
        <v>1497</v>
      </c>
      <c r="AG35" s="3">
        <v>9768</v>
      </c>
      <c r="AH35" s="3">
        <v>2420</v>
      </c>
      <c r="AI35" s="3">
        <v>1801</v>
      </c>
      <c r="AJ35" s="3">
        <v>1351</v>
      </c>
      <c r="AK35" s="3"/>
    </row>
    <row r="36" spans="1:37" ht="30" customHeight="1">
      <c r="A36" s="35"/>
      <c r="B36" s="35"/>
      <c r="C36" s="4" t="s">
        <v>136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>
        <v>1219</v>
      </c>
      <c r="AE36" s="3">
        <v>682</v>
      </c>
      <c r="AF36" s="3">
        <v>1055</v>
      </c>
      <c r="AG36" s="3">
        <v>2359</v>
      </c>
      <c r="AH36" s="3">
        <v>1989</v>
      </c>
      <c r="AI36" s="3">
        <v>3125</v>
      </c>
      <c r="AJ36" s="3">
        <v>2612</v>
      </c>
      <c r="AK36" s="3"/>
    </row>
    <row r="37" spans="1:37" ht="30" customHeight="1">
      <c r="A37" s="35"/>
      <c r="B37" s="35"/>
      <c r="C37" s="4" t="s">
        <v>135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8" customHeight="1">
      <c r="A38" s="35"/>
      <c r="B38" s="35"/>
      <c r="C38" s="4" t="s">
        <v>134</v>
      </c>
      <c r="D38" s="3"/>
      <c r="E38" s="3"/>
      <c r="F38" s="3"/>
      <c r="G38" s="3"/>
      <c r="H38" s="3"/>
      <c r="I38" s="3"/>
      <c r="J38" s="3"/>
      <c r="K38" s="3"/>
      <c r="L38" s="3"/>
      <c r="M38" s="3">
        <v>1700</v>
      </c>
      <c r="N38" s="3">
        <v>1381</v>
      </c>
      <c r="O38" s="3">
        <v>2337</v>
      </c>
      <c r="P38" s="3">
        <v>2015</v>
      </c>
      <c r="Q38" s="3">
        <v>2988</v>
      </c>
      <c r="R38" s="3">
        <v>2794</v>
      </c>
      <c r="S38" s="3">
        <v>10181</v>
      </c>
      <c r="T38" s="3">
        <v>3460</v>
      </c>
      <c r="U38" s="3">
        <v>5063</v>
      </c>
      <c r="V38" s="3">
        <v>5105</v>
      </c>
      <c r="W38" s="3">
        <v>4990</v>
      </c>
      <c r="X38" s="3">
        <v>2634</v>
      </c>
      <c r="Y38" s="3">
        <v>3124</v>
      </c>
      <c r="Z38" s="3">
        <v>4441</v>
      </c>
      <c r="AA38" s="3">
        <v>3556</v>
      </c>
      <c r="AB38" s="3">
        <v>4141</v>
      </c>
      <c r="AC38" s="3">
        <v>3978</v>
      </c>
      <c r="AD38" s="3">
        <v>3621</v>
      </c>
      <c r="AE38" s="3">
        <v>2687</v>
      </c>
      <c r="AF38" s="3">
        <v>2388</v>
      </c>
      <c r="AG38" s="3">
        <v>2817</v>
      </c>
      <c r="AH38" s="3">
        <v>4329</v>
      </c>
      <c r="AI38" s="3">
        <v>3445</v>
      </c>
      <c r="AJ38" s="3">
        <v>3061</v>
      </c>
      <c r="AK38" s="3">
        <v>2544</v>
      </c>
    </row>
    <row r="39" spans="1:37" ht="18" customHeight="1">
      <c r="A39" s="35"/>
      <c r="B39" s="35"/>
      <c r="C39" s="4" t="s">
        <v>133</v>
      </c>
      <c r="D39" s="3">
        <v>295000</v>
      </c>
      <c r="E39" s="3">
        <v>398400</v>
      </c>
      <c r="F39" s="3">
        <v>259800</v>
      </c>
      <c r="G39" s="3">
        <v>376000</v>
      </c>
      <c r="H39" s="3">
        <v>282600</v>
      </c>
      <c r="I39" s="3">
        <v>368671</v>
      </c>
      <c r="J39" s="3">
        <v>432499</v>
      </c>
      <c r="K39" s="3">
        <v>711638</v>
      </c>
      <c r="L39" s="3">
        <v>436914</v>
      </c>
      <c r="M39" s="3">
        <v>325063</v>
      </c>
      <c r="N39" s="3">
        <v>329424</v>
      </c>
      <c r="O39" s="3">
        <v>322033</v>
      </c>
      <c r="P39" s="3">
        <v>290014</v>
      </c>
      <c r="Q39" s="3">
        <v>549321</v>
      </c>
      <c r="R39" s="3">
        <v>379435</v>
      </c>
      <c r="S39" s="3">
        <v>369283</v>
      </c>
      <c r="T39" s="3">
        <v>225527</v>
      </c>
      <c r="U39" s="3">
        <v>281877</v>
      </c>
      <c r="V39" s="3">
        <v>310371</v>
      </c>
      <c r="W39" s="3">
        <v>321749</v>
      </c>
      <c r="X39" s="3">
        <v>188554</v>
      </c>
      <c r="Y39" s="3">
        <v>315007</v>
      </c>
      <c r="Z39" s="3">
        <v>307363</v>
      </c>
      <c r="AA39" s="3">
        <v>251016</v>
      </c>
      <c r="AB39" s="3">
        <v>274866</v>
      </c>
      <c r="AC39" s="3">
        <v>215915</v>
      </c>
      <c r="AD39" s="3">
        <v>236221</v>
      </c>
      <c r="AE39" s="3">
        <v>195219</v>
      </c>
      <c r="AF39" s="3">
        <v>212748</v>
      </c>
      <c r="AG39" s="3">
        <v>236684</v>
      </c>
      <c r="AH39" s="3">
        <v>225699</v>
      </c>
      <c r="AI39" s="3">
        <v>246196</v>
      </c>
      <c r="AJ39" s="3">
        <v>266763</v>
      </c>
      <c r="AK39" s="3">
        <v>244359</v>
      </c>
    </row>
    <row r="40" spans="1:37" ht="18" customHeight="1">
      <c r="A40" s="35"/>
      <c r="B40" s="35"/>
      <c r="C40" s="4" t="s">
        <v>132</v>
      </c>
      <c r="D40" s="3">
        <v>18900</v>
      </c>
      <c r="E40" s="3">
        <v>17500</v>
      </c>
      <c r="F40" s="3">
        <v>27600</v>
      </c>
      <c r="G40" s="3">
        <v>9400</v>
      </c>
      <c r="H40" s="3">
        <v>13200</v>
      </c>
      <c r="I40" s="3">
        <v>7300</v>
      </c>
      <c r="J40" s="3">
        <v>7400</v>
      </c>
      <c r="K40" s="3">
        <v>16100</v>
      </c>
      <c r="L40" s="3">
        <v>29000</v>
      </c>
      <c r="M40" s="3">
        <v>26800</v>
      </c>
      <c r="N40" s="3">
        <v>24640</v>
      </c>
      <c r="O40" s="3">
        <v>25298</v>
      </c>
      <c r="P40" s="3">
        <v>29055</v>
      </c>
      <c r="Q40" s="3">
        <v>32457</v>
      </c>
      <c r="R40" s="3">
        <v>36636</v>
      </c>
      <c r="S40" s="3">
        <v>35975</v>
      </c>
      <c r="T40" s="3">
        <v>46866</v>
      </c>
      <c r="U40" s="3">
        <v>35273</v>
      </c>
      <c r="V40" s="3">
        <v>34692</v>
      </c>
      <c r="W40" s="3">
        <v>29376</v>
      </c>
      <c r="X40" s="3">
        <v>24597</v>
      </c>
      <c r="Y40" s="3">
        <v>27394</v>
      </c>
      <c r="Z40" s="3">
        <v>23807</v>
      </c>
      <c r="AA40" s="3">
        <v>23224</v>
      </c>
      <c r="AB40" s="3">
        <v>23743</v>
      </c>
      <c r="AC40" s="3">
        <v>18123</v>
      </c>
      <c r="AD40" s="3">
        <v>18522</v>
      </c>
      <c r="AE40" s="3">
        <v>22431</v>
      </c>
      <c r="AF40" s="3">
        <v>20147</v>
      </c>
      <c r="AG40" s="3">
        <v>24834</v>
      </c>
      <c r="AH40" s="3">
        <v>22322</v>
      </c>
      <c r="AI40" s="3">
        <v>29710</v>
      </c>
      <c r="AJ40" s="3">
        <v>35280</v>
      </c>
      <c r="AK40" s="3">
        <v>28084</v>
      </c>
    </row>
    <row r="41" spans="1:37" ht="18" customHeight="1">
      <c r="A41" s="35"/>
      <c r="B41" s="35"/>
      <c r="C41" s="4" t="s">
        <v>131</v>
      </c>
      <c r="D41" s="3">
        <v>276100</v>
      </c>
      <c r="E41" s="3">
        <v>380900</v>
      </c>
      <c r="F41" s="3">
        <v>232200</v>
      </c>
      <c r="G41" s="3">
        <v>366600</v>
      </c>
      <c r="H41" s="3">
        <v>269400</v>
      </c>
      <c r="I41" s="3">
        <v>361338</v>
      </c>
      <c r="J41" s="3">
        <v>425147</v>
      </c>
      <c r="K41" s="3">
        <v>398896</v>
      </c>
      <c r="L41" s="3">
        <v>407857</v>
      </c>
      <c r="M41" s="3">
        <v>298330</v>
      </c>
      <c r="N41" s="3">
        <v>304784</v>
      </c>
      <c r="O41" s="3">
        <v>296735</v>
      </c>
      <c r="P41" s="3">
        <v>260959</v>
      </c>
      <c r="Q41" s="3">
        <v>516864</v>
      </c>
      <c r="R41" s="3">
        <v>342799</v>
      </c>
      <c r="S41" s="3">
        <v>333308</v>
      </c>
      <c r="T41" s="3">
        <v>178661</v>
      </c>
      <c r="U41" s="3">
        <v>246604</v>
      </c>
      <c r="V41" s="3">
        <v>275679</v>
      </c>
      <c r="W41" s="3">
        <v>292373</v>
      </c>
      <c r="X41" s="3">
        <v>163955</v>
      </c>
      <c r="Y41" s="3">
        <v>287612</v>
      </c>
      <c r="Z41" s="3">
        <v>283570</v>
      </c>
      <c r="AA41" s="3">
        <v>227792</v>
      </c>
      <c r="AB41" s="3">
        <v>251123</v>
      </c>
      <c r="AC41" s="3">
        <v>197792</v>
      </c>
      <c r="AD41" s="3">
        <v>217700</v>
      </c>
      <c r="AE41" s="3">
        <v>172789</v>
      </c>
      <c r="AF41" s="3">
        <v>192599</v>
      </c>
      <c r="AG41" s="3">
        <v>211852</v>
      </c>
      <c r="AH41" s="3">
        <v>203378</v>
      </c>
      <c r="AI41" s="3">
        <v>216486</v>
      </c>
      <c r="AJ41" s="3">
        <v>231481</v>
      </c>
      <c r="AK41" s="3">
        <v>216275</v>
      </c>
    </row>
    <row r="42" spans="1:37" ht="18" customHeight="1">
      <c r="A42" s="35"/>
      <c r="B42" s="35"/>
      <c r="C42" s="4" t="s">
        <v>130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125736</v>
      </c>
      <c r="O42" s="3">
        <v>121277</v>
      </c>
      <c r="P42" s="3">
        <v>98365</v>
      </c>
      <c r="Q42" s="3">
        <v>214218</v>
      </c>
      <c r="R42" s="3">
        <v>136420</v>
      </c>
      <c r="S42" s="3">
        <v>144511</v>
      </c>
      <c r="T42" s="3">
        <v>75228</v>
      </c>
      <c r="U42" s="3">
        <v>96713</v>
      </c>
      <c r="V42" s="3">
        <v>117155</v>
      </c>
      <c r="W42" s="3">
        <v>123314</v>
      </c>
      <c r="X42" s="3">
        <v>53306</v>
      </c>
      <c r="Y42" s="3">
        <v>112898</v>
      </c>
      <c r="Z42" s="3">
        <v>110957</v>
      </c>
      <c r="AA42" s="3">
        <v>75714</v>
      </c>
      <c r="AB42" s="3">
        <v>76373</v>
      </c>
      <c r="AC42" s="3">
        <v>65394</v>
      </c>
      <c r="AD42" s="3">
        <v>73090</v>
      </c>
      <c r="AE42" s="3">
        <v>54391</v>
      </c>
      <c r="AF42" s="3">
        <v>56380</v>
      </c>
      <c r="AG42" s="3">
        <v>61990</v>
      </c>
      <c r="AH42" s="3">
        <v>52354</v>
      </c>
      <c r="AI42" s="3">
        <v>56660</v>
      </c>
      <c r="AJ42" s="3">
        <v>60354</v>
      </c>
      <c r="AK42" s="3">
        <v>65123</v>
      </c>
    </row>
    <row r="43" spans="1:37" ht="18" customHeight="1">
      <c r="A43" s="35"/>
      <c r="B43" s="35"/>
      <c r="C43" s="4" t="s">
        <v>129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65336</v>
      </c>
      <c r="O43" s="3">
        <v>61554</v>
      </c>
      <c r="P43" s="3">
        <v>48880</v>
      </c>
      <c r="Q43" s="3">
        <v>129679</v>
      </c>
      <c r="R43" s="3">
        <v>77455</v>
      </c>
      <c r="S43" s="3">
        <v>82563</v>
      </c>
      <c r="T43" s="3">
        <v>41174</v>
      </c>
      <c r="U43" s="3">
        <v>62712</v>
      </c>
      <c r="V43" s="3">
        <v>56973</v>
      </c>
      <c r="W43" s="3">
        <v>63716</v>
      </c>
      <c r="X43" s="3">
        <v>40895</v>
      </c>
      <c r="Y43" s="3">
        <v>70478</v>
      </c>
      <c r="Z43" s="3">
        <v>67798</v>
      </c>
      <c r="AA43" s="3">
        <v>57492</v>
      </c>
      <c r="AB43" s="3">
        <v>68140</v>
      </c>
      <c r="AC43" s="3">
        <v>43751</v>
      </c>
      <c r="AD43" s="3">
        <v>49315</v>
      </c>
      <c r="AE43" s="3">
        <v>41902</v>
      </c>
      <c r="AF43" s="3">
        <v>53259</v>
      </c>
      <c r="AG43" s="3">
        <v>50444</v>
      </c>
      <c r="AH43" s="3">
        <v>44233</v>
      </c>
      <c r="AI43" s="3">
        <v>56409</v>
      </c>
      <c r="AJ43" s="3">
        <v>54012</v>
      </c>
      <c r="AK43" s="3">
        <v>28311</v>
      </c>
    </row>
    <row r="44" spans="1:37" ht="18" customHeight="1">
      <c r="A44" s="35"/>
      <c r="B44" s="35"/>
      <c r="C44" s="4" t="s">
        <v>128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20232</v>
      </c>
      <c r="O44" s="3">
        <v>22723</v>
      </c>
      <c r="P44" s="3">
        <v>22715</v>
      </c>
      <c r="Q44" s="3">
        <v>28777</v>
      </c>
      <c r="R44" s="3">
        <v>33377</v>
      </c>
      <c r="S44" s="3">
        <v>22286</v>
      </c>
      <c r="T44" s="3">
        <v>11505</v>
      </c>
      <c r="U44" s="3">
        <v>17578</v>
      </c>
      <c r="V44" s="3">
        <v>29582</v>
      </c>
      <c r="W44" s="3">
        <v>20573</v>
      </c>
      <c r="X44" s="3">
        <v>19034</v>
      </c>
      <c r="Y44" s="3">
        <v>24189</v>
      </c>
      <c r="Z44" s="3">
        <v>27679</v>
      </c>
      <c r="AA44" s="3">
        <v>26528</v>
      </c>
      <c r="AB44" s="3">
        <v>30123</v>
      </c>
      <c r="AC44" s="3">
        <v>26224</v>
      </c>
      <c r="AD44" s="3">
        <v>28170</v>
      </c>
      <c r="AE44" s="3">
        <v>26901</v>
      </c>
      <c r="AF44" s="3">
        <v>22876</v>
      </c>
      <c r="AG44" s="3">
        <v>26957</v>
      </c>
      <c r="AH44" s="3">
        <v>28998</v>
      </c>
      <c r="AI44" s="3">
        <v>21925</v>
      </c>
      <c r="AJ44" s="3">
        <v>29037</v>
      </c>
      <c r="AK44" s="3">
        <v>31755</v>
      </c>
    </row>
    <row r="45" spans="1:37" ht="18" customHeight="1">
      <c r="A45" s="35"/>
      <c r="B45" s="35"/>
      <c r="C45" s="4" t="s">
        <v>127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64845</v>
      </c>
      <c r="O45" s="3">
        <v>64234</v>
      </c>
      <c r="P45" s="3">
        <v>63175</v>
      </c>
      <c r="Q45" s="3">
        <v>117745</v>
      </c>
      <c r="R45" s="3">
        <v>80136</v>
      </c>
      <c r="S45" s="3">
        <v>65965</v>
      </c>
      <c r="T45" s="3">
        <v>37568</v>
      </c>
      <c r="U45" s="3">
        <v>50477</v>
      </c>
      <c r="V45" s="3">
        <v>53263</v>
      </c>
      <c r="W45" s="3">
        <v>61821</v>
      </c>
      <c r="X45" s="3">
        <v>26592</v>
      </c>
      <c r="Y45" s="3">
        <v>52690</v>
      </c>
      <c r="Z45" s="3">
        <v>51032</v>
      </c>
      <c r="AA45" s="3">
        <v>42938</v>
      </c>
      <c r="AB45" s="3">
        <v>53247</v>
      </c>
      <c r="AC45" s="3">
        <v>41929</v>
      </c>
      <c r="AD45" s="3">
        <v>44575</v>
      </c>
      <c r="AE45" s="3">
        <v>32476</v>
      </c>
      <c r="AF45" s="3">
        <v>42110</v>
      </c>
      <c r="AG45" s="3">
        <v>52946</v>
      </c>
      <c r="AH45" s="3">
        <v>56220</v>
      </c>
      <c r="AI45" s="3">
        <v>60286</v>
      </c>
      <c r="AJ45" s="3">
        <v>66527</v>
      </c>
      <c r="AK45" s="3">
        <v>64631</v>
      </c>
    </row>
    <row r="46" spans="1:37" ht="42.95" customHeight="1">
      <c r="A46" s="35"/>
      <c r="B46" s="35"/>
      <c r="C46" s="4" t="s">
        <v>126</v>
      </c>
      <c r="D46" s="3">
        <v>2678800</v>
      </c>
      <c r="E46" s="3">
        <v>2446000</v>
      </c>
      <c r="F46" s="3">
        <v>1417600</v>
      </c>
      <c r="G46" s="3">
        <v>1998300</v>
      </c>
      <c r="H46" s="3">
        <v>1324700</v>
      </c>
      <c r="I46" s="3">
        <v>2188900</v>
      </c>
      <c r="J46" s="3">
        <v>1718400</v>
      </c>
      <c r="K46" s="3">
        <v>1829700</v>
      </c>
      <c r="L46" s="3">
        <v>2026000</v>
      </c>
      <c r="M46" s="3">
        <v>1573300</v>
      </c>
      <c r="N46" s="3">
        <v>1399422</v>
      </c>
      <c r="O46" s="3">
        <v>1382907</v>
      </c>
      <c r="P46" s="3">
        <v>1136153</v>
      </c>
      <c r="Q46" s="3">
        <v>944698</v>
      </c>
      <c r="R46" s="3">
        <v>428008</v>
      </c>
      <c r="S46" s="3">
        <v>375698</v>
      </c>
      <c r="T46" s="3">
        <v>195516</v>
      </c>
      <c r="U46" s="3">
        <v>163991</v>
      </c>
      <c r="V46" s="3">
        <v>134330</v>
      </c>
      <c r="W46" s="3">
        <v>113289</v>
      </c>
      <c r="X46" s="3">
        <v>40745</v>
      </c>
      <c r="Y46" s="3">
        <v>50428</v>
      </c>
      <c r="Z46" s="3">
        <v>48621</v>
      </c>
      <c r="AA46" s="3">
        <v>46429</v>
      </c>
      <c r="AB46" s="3">
        <v>46707</v>
      </c>
      <c r="AC46" s="3">
        <v>40991</v>
      </c>
      <c r="AD46" s="3">
        <v>24075</v>
      </c>
      <c r="AE46" s="3">
        <v>13169</v>
      </c>
      <c r="AF46" s="3">
        <v>15776</v>
      </c>
      <c r="AG46" s="3">
        <v>15207</v>
      </c>
      <c r="AH46" s="3">
        <v>4632</v>
      </c>
      <c r="AI46" s="3">
        <v>6950</v>
      </c>
      <c r="AJ46" s="3">
        <v>4296</v>
      </c>
      <c r="AK46" s="3">
        <v>5641</v>
      </c>
    </row>
    <row r="47" spans="1:37" ht="42.95" customHeight="1">
      <c r="A47" s="35"/>
      <c r="B47" s="35"/>
      <c r="C47" s="4" t="s">
        <v>125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42715</v>
      </c>
      <c r="S47" s="3">
        <v>18830</v>
      </c>
      <c r="T47" s="3">
        <v>8112</v>
      </c>
      <c r="U47" s="3">
        <v>9176</v>
      </c>
      <c r="V47" s="3">
        <v>6438</v>
      </c>
      <c r="W47" s="3">
        <v>2672</v>
      </c>
      <c r="X47" s="3">
        <v>2674</v>
      </c>
      <c r="Y47" s="3">
        <v>2645</v>
      </c>
      <c r="Z47" s="3">
        <v>3196</v>
      </c>
      <c r="AA47" s="3">
        <v>2368</v>
      </c>
      <c r="AB47" s="3">
        <v>2668</v>
      </c>
      <c r="AC47" s="3">
        <v>2870</v>
      </c>
      <c r="AD47" s="3">
        <v>1356</v>
      </c>
      <c r="AE47" s="3">
        <v>389</v>
      </c>
      <c r="AF47" s="3">
        <v>1066</v>
      </c>
      <c r="AG47" s="3">
        <v>502</v>
      </c>
      <c r="AH47" s="3">
        <v>85</v>
      </c>
      <c r="AI47" s="3">
        <v>486</v>
      </c>
      <c r="AJ47" s="3">
        <v>554</v>
      </c>
      <c r="AK47" s="3">
        <v>451</v>
      </c>
    </row>
    <row r="48" spans="1:37" ht="30" customHeight="1">
      <c r="A48" s="35"/>
      <c r="B48" s="35"/>
      <c r="C48" s="4" t="s">
        <v>124</v>
      </c>
      <c r="D48" s="3">
        <v>2171200</v>
      </c>
      <c r="E48" s="3">
        <v>1712200</v>
      </c>
      <c r="F48" s="3">
        <v>400500</v>
      </c>
      <c r="G48" s="3">
        <v>330800</v>
      </c>
      <c r="H48" s="3">
        <v>78700</v>
      </c>
      <c r="I48" s="3">
        <v>107700</v>
      </c>
      <c r="J48" s="3">
        <v>88800</v>
      </c>
      <c r="K48" s="3">
        <v>91700</v>
      </c>
      <c r="L48" s="3">
        <v>162000</v>
      </c>
      <c r="M48" s="3">
        <v>163500</v>
      </c>
      <c r="N48" s="3">
        <v>288513</v>
      </c>
      <c r="O48" s="3">
        <v>277846</v>
      </c>
      <c r="P48" s="3">
        <v>298136</v>
      </c>
      <c r="Q48" s="3">
        <v>388895</v>
      </c>
      <c r="R48" s="3">
        <v>315502</v>
      </c>
      <c r="S48" s="3">
        <v>340032</v>
      </c>
      <c r="T48" s="3">
        <v>429057</v>
      </c>
      <c r="U48" s="3">
        <v>684342</v>
      </c>
      <c r="V48" s="3">
        <v>579013</v>
      </c>
      <c r="W48" s="3">
        <v>491763</v>
      </c>
      <c r="X48" s="3">
        <v>513784</v>
      </c>
      <c r="Y48" s="3">
        <v>693313</v>
      </c>
      <c r="Z48" s="3">
        <v>668376</v>
      </c>
      <c r="AA48" s="3">
        <v>671687</v>
      </c>
      <c r="AB48" s="3">
        <v>837129</v>
      </c>
      <c r="AC48" s="3">
        <v>771153</v>
      </c>
      <c r="AD48" s="3">
        <v>867708</v>
      </c>
      <c r="AE48" s="3">
        <v>643665</v>
      </c>
      <c r="AF48" s="3">
        <v>799941</v>
      </c>
      <c r="AG48" s="3">
        <v>1012297</v>
      </c>
      <c r="AH48" s="3">
        <v>851139</v>
      </c>
      <c r="AI48" s="3">
        <v>812622</v>
      </c>
      <c r="AJ48" s="3">
        <v>874880</v>
      </c>
      <c r="AK48" s="3">
        <v>1271834</v>
      </c>
    </row>
    <row r="49" spans="1:37" ht="30" customHeight="1">
      <c r="A49" s="35"/>
      <c r="B49" s="35"/>
      <c r="C49" s="4" t="s">
        <v>123</v>
      </c>
      <c r="D49" s="3">
        <v>1347000</v>
      </c>
      <c r="E49" s="3">
        <v>1141200</v>
      </c>
      <c r="F49" s="3">
        <v>243800</v>
      </c>
      <c r="G49" s="3">
        <v>510000</v>
      </c>
      <c r="H49" s="3">
        <v>235300</v>
      </c>
      <c r="I49" s="3">
        <v>178500</v>
      </c>
      <c r="J49" s="3">
        <v>161600</v>
      </c>
      <c r="K49" s="3">
        <v>147900</v>
      </c>
      <c r="L49" s="3">
        <v>126600</v>
      </c>
      <c r="M49" s="3">
        <v>59900</v>
      </c>
      <c r="N49" s="3">
        <v>85440</v>
      </c>
      <c r="O49" s="3">
        <v>56905</v>
      </c>
      <c r="P49" s="3">
        <v>41592</v>
      </c>
      <c r="Q49" s="3">
        <v>21411</v>
      </c>
      <c r="R49" s="3">
        <v>58266</v>
      </c>
      <c r="S49" s="3">
        <v>115044</v>
      </c>
      <c r="T49" s="3">
        <v>50943</v>
      </c>
      <c r="U49" s="3">
        <v>39604</v>
      </c>
      <c r="V49" s="3">
        <v>23283</v>
      </c>
      <c r="W49" s="3">
        <v>23667</v>
      </c>
      <c r="X49" s="3">
        <v>9629</v>
      </c>
      <c r="Y49" s="3">
        <v>13498</v>
      </c>
      <c r="Z49" s="3">
        <v>15753</v>
      </c>
      <c r="AA49" s="3">
        <v>18700</v>
      </c>
      <c r="AB49" s="3">
        <v>30753</v>
      </c>
      <c r="AC49" s="3">
        <v>51092</v>
      </c>
      <c r="AD49" s="3">
        <v>41245</v>
      </c>
      <c r="AE49" s="3">
        <v>45898</v>
      </c>
      <c r="AF49" s="3">
        <v>72189</v>
      </c>
      <c r="AG49" s="3">
        <v>71421</v>
      </c>
      <c r="AH49" s="3">
        <v>54743</v>
      </c>
      <c r="AI49" s="3">
        <v>48424</v>
      </c>
      <c r="AJ49" s="3">
        <v>49185</v>
      </c>
      <c r="AK49" s="3">
        <v>38762</v>
      </c>
    </row>
    <row r="50" spans="1:37" ht="42.95" customHeight="1">
      <c r="A50" s="35"/>
      <c r="B50" s="35"/>
      <c r="C50" s="4" t="s">
        <v>122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42.95" customHeight="1">
      <c r="A51" s="35"/>
      <c r="B51" s="35"/>
      <c r="C51" s="4" t="s">
        <v>121</v>
      </c>
      <c r="D51" s="3">
        <v>6700</v>
      </c>
      <c r="E51" s="3">
        <v>9100</v>
      </c>
      <c r="F51" s="3">
        <v>27600</v>
      </c>
      <c r="G51" s="3">
        <v>8200</v>
      </c>
      <c r="H51" s="3">
        <v>12600</v>
      </c>
      <c r="I51" s="3">
        <v>4900</v>
      </c>
      <c r="J51" s="3">
        <v>4400</v>
      </c>
      <c r="K51" s="3">
        <v>6600</v>
      </c>
      <c r="L51" s="3">
        <v>3500</v>
      </c>
      <c r="M51" s="3">
        <v>3000</v>
      </c>
      <c r="N51" s="3">
        <v>2334</v>
      </c>
      <c r="O51" s="3">
        <v>5686</v>
      </c>
      <c r="P51" s="3">
        <v>6667</v>
      </c>
      <c r="Q51" s="3">
        <v>5553</v>
      </c>
      <c r="R51" s="3">
        <v>3726</v>
      </c>
      <c r="S51" s="3">
        <v>4164</v>
      </c>
      <c r="T51" s="3">
        <v>2900</v>
      </c>
      <c r="U51" s="3">
        <v>2793</v>
      </c>
      <c r="V51" s="3">
        <v>10165</v>
      </c>
      <c r="W51" s="3">
        <v>3024</v>
      </c>
      <c r="X51" s="3">
        <v>1446</v>
      </c>
      <c r="Y51" s="3">
        <v>2115</v>
      </c>
      <c r="Z51" s="3">
        <v>3082</v>
      </c>
      <c r="AA51" s="3">
        <v>2860</v>
      </c>
      <c r="AB51" s="3">
        <v>6436</v>
      </c>
      <c r="AC51" s="3">
        <v>944</v>
      </c>
      <c r="AD51" s="3">
        <v>839</v>
      </c>
      <c r="AE51" s="3">
        <v>1632</v>
      </c>
      <c r="AF51" s="3">
        <v>2299</v>
      </c>
      <c r="AG51" s="3">
        <v>5475</v>
      </c>
      <c r="AH51" s="3">
        <v>4059</v>
      </c>
      <c r="AI51" s="3">
        <v>649</v>
      </c>
      <c r="AJ51" s="3">
        <v>3876</v>
      </c>
      <c r="AK51" s="3">
        <v>2611</v>
      </c>
    </row>
    <row r="52" spans="1:37" ht="57" customHeight="1">
      <c r="A52" s="35"/>
      <c r="B52" s="35"/>
      <c r="C52" s="4" t="s">
        <v>120</v>
      </c>
      <c r="D52" s="3">
        <v>1439700</v>
      </c>
      <c r="E52" s="3">
        <v>1181000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>
        <v>169300</v>
      </c>
      <c r="R52" s="3">
        <v>128300</v>
      </c>
      <c r="S52" s="3">
        <v>608800</v>
      </c>
      <c r="T52" s="3">
        <v>172200</v>
      </c>
      <c r="U52" s="3">
        <v>133800</v>
      </c>
      <c r="V52" s="3">
        <v>386300</v>
      </c>
      <c r="W52" s="3">
        <v>96289</v>
      </c>
      <c r="X52" s="3">
        <v>80191</v>
      </c>
      <c r="Y52" s="3">
        <v>74908</v>
      </c>
      <c r="Z52" s="3">
        <v>75648</v>
      </c>
      <c r="AA52" s="3">
        <v>66868</v>
      </c>
      <c r="AB52" s="3">
        <v>93822</v>
      </c>
      <c r="AC52" s="3">
        <v>64647</v>
      </c>
      <c r="AD52" s="3">
        <v>71574</v>
      </c>
      <c r="AE52" s="3">
        <v>55916</v>
      </c>
      <c r="AF52" s="3">
        <v>79405</v>
      </c>
      <c r="AG52" s="3">
        <v>91462</v>
      </c>
      <c r="AH52" s="3">
        <v>85177</v>
      </c>
      <c r="AI52" s="3">
        <v>83121</v>
      </c>
      <c r="AJ52" s="3">
        <v>83793</v>
      </c>
      <c r="AK52" s="3">
        <v>53117</v>
      </c>
    </row>
    <row r="53" spans="1:37" ht="30" customHeight="1">
      <c r="A53" s="35"/>
      <c r="B53" s="35"/>
      <c r="C53" s="4" t="s">
        <v>119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30" customHeight="1">
      <c r="A54" s="35"/>
      <c r="B54" s="35"/>
      <c r="C54" s="4" t="s">
        <v>118</v>
      </c>
      <c r="D54" s="3"/>
      <c r="E54" s="3"/>
      <c r="F54" s="3"/>
      <c r="G54" s="3">
        <v>505500</v>
      </c>
      <c r="H54" s="3">
        <v>567200</v>
      </c>
      <c r="I54" s="3">
        <v>616300</v>
      </c>
      <c r="J54" s="3">
        <v>554700</v>
      </c>
      <c r="K54" s="3">
        <v>564500</v>
      </c>
      <c r="L54" s="3">
        <v>603700</v>
      </c>
      <c r="M54" s="3">
        <v>418400</v>
      </c>
      <c r="N54" s="3">
        <v>240097</v>
      </c>
      <c r="O54" s="3">
        <v>315841</v>
      </c>
      <c r="P54" s="3">
        <v>245619</v>
      </c>
      <c r="Q54" s="3">
        <v>288684</v>
      </c>
      <c r="R54" s="3">
        <v>394611</v>
      </c>
      <c r="S54" s="3">
        <v>681689</v>
      </c>
      <c r="T54" s="3">
        <v>402867</v>
      </c>
      <c r="U54" s="3">
        <v>530684</v>
      </c>
      <c r="V54" s="3">
        <v>515370</v>
      </c>
      <c r="W54" s="3">
        <v>534316</v>
      </c>
      <c r="X54" s="3">
        <v>690767</v>
      </c>
      <c r="Y54" s="3">
        <v>691352</v>
      </c>
      <c r="Z54" s="3">
        <v>696853</v>
      </c>
      <c r="AA54" s="3">
        <v>667495</v>
      </c>
      <c r="AB54" s="3">
        <v>684138</v>
      </c>
      <c r="AC54" s="3">
        <v>470867</v>
      </c>
      <c r="AD54" s="3">
        <v>348907</v>
      </c>
      <c r="AE54" s="3">
        <v>284686</v>
      </c>
      <c r="AF54" s="3">
        <v>307104</v>
      </c>
      <c r="AG54" s="3">
        <v>314797</v>
      </c>
      <c r="AH54" s="3">
        <v>294695</v>
      </c>
      <c r="AI54" s="3">
        <v>171543</v>
      </c>
      <c r="AJ54" s="3">
        <v>213822</v>
      </c>
      <c r="AK54" s="3">
        <v>158132</v>
      </c>
    </row>
    <row r="55" spans="1:37" ht="42.95" customHeight="1">
      <c r="A55" s="35"/>
      <c r="B55" s="35"/>
      <c r="C55" s="4" t="s">
        <v>117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>
        <v>926200</v>
      </c>
      <c r="R55" s="3">
        <v>817400</v>
      </c>
      <c r="S55" s="3">
        <v>932700</v>
      </c>
      <c r="T55" s="3">
        <v>986100</v>
      </c>
      <c r="U55" s="3">
        <v>1458200</v>
      </c>
      <c r="V55" s="3">
        <v>1286600</v>
      </c>
      <c r="W55" s="3">
        <v>2113640</v>
      </c>
      <c r="X55" s="3">
        <v>2097976</v>
      </c>
      <c r="Y55" s="3">
        <v>2234460</v>
      </c>
      <c r="Z55" s="3">
        <v>2399868</v>
      </c>
      <c r="AA55" s="3">
        <v>1963581</v>
      </c>
      <c r="AB55" s="3">
        <v>1952960</v>
      </c>
      <c r="AC55" s="3">
        <v>1417306</v>
      </c>
      <c r="AD55" s="3">
        <v>1297446</v>
      </c>
      <c r="AE55" s="3">
        <v>1001389</v>
      </c>
      <c r="AF55" s="3">
        <v>1033479</v>
      </c>
      <c r="AG55" s="3">
        <v>1255216</v>
      </c>
      <c r="AH55" s="3">
        <v>1224852</v>
      </c>
      <c r="AI55" s="3">
        <v>1246118</v>
      </c>
      <c r="AJ55" s="3">
        <v>1532373</v>
      </c>
      <c r="AK55" s="3">
        <v>966795</v>
      </c>
    </row>
    <row r="56" spans="1:37" ht="18" customHeight="1">
      <c r="A56" s="35"/>
      <c r="B56" s="35"/>
      <c r="C56" s="4" t="s">
        <v>116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30" customHeight="1">
      <c r="A57" s="35"/>
      <c r="B57" s="35"/>
      <c r="C57" s="4" t="s">
        <v>115</v>
      </c>
      <c r="D57" s="3"/>
      <c r="E57" s="3"/>
      <c r="F57" s="3"/>
      <c r="G57" s="3">
        <v>681900</v>
      </c>
      <c r="H57" s="3">
        <v>878000</v>
      </c>
      <c r="I57" s="3">
        <v>1016400</v>
      </c>
      <c r="J57" s="3">
        <v>997100</v>
      </c>
      <c r="K57" s="3">
        <v>1137000</v>
      </c>
      <c r="L57" s="3">
        <v>1356900</v>
      </c>
      <c r="M57" s="3">
        <v>1080600</v>
      </c>
      <c r="N57" s="3">
        <v>1073921</v>
      </c>
      <c r="O57" s="3">
        <v>1200092</v>
      </c>
      <c r="P57" s="3">
        <v>920055</v>
      </c>
      <c r="Q57" s="3">
        <v>1284235</v>
      </c>
      <c r="R57" s="3">
        <v>1125814</v>
      </c>
      <c r="S57" s="3">
        <v>958726</v>
      </c>
      <c r="T57" s="3">
        <v>763972</v>
      </c>
      <c r="U57" s="3">
        <v>1064786</v>
      </c>
      <c r="V57" s="3">
        <v>996973</v>
      </c>
      <c r="W57" s="3">
        <v>695830</v>
      </c>
      <c r="X57" s="3">
        <v>481114</v>
      </c>
      <c r="Y57" s="3">
        <v>461369</v>
      </c>
      <c r="Z57" s="3">
        <v>393544</v>
      </c>
      <c r="AA57" s="3">
        <v>393099</v>
      </c>
      <c r="AB57" s="3">
        <v>409129</v>
      </c>
      <c r="AC57" s="3">
        <v>652393</v>
      </c>
      <c r="AD57" s="3">
        <v>945255</v>
      </c>
      <c r="AE57" s="3">
        <v>966279</v>
      </c>
      <c r="AF57" s="3">
        <v>847083</v>
      </c>
      <c r="AG57" s="3">
        <v>566461</v>
      </c>
      <c r="AH57" s="3">
        <v>606238</v>
      </c>
      <c r="AI57" s="3">
        <v>774921</v>
      </c>
      <c r="AJ57" s="3">
        <v>819040</v>
      </c>
      <c r="AK57" s="3">
        <v>410771</v>
      </c>
    </row>
    <row r="58" spans="1:37" ht="42.95" customHeight="1">
      <c r="A58" s="35"/>
      <c r="B58" s="35"/>
      <c r="C58" s="4" t="s">
        <v>114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>
        <v>1677000</v>
      </c>
      <c r="R58" s="3">
        <v>428600</v>
      </c>
      <c r="S58" s="3">
        <v>578400</v>
      </c>
      <c r="T58" s="3">
        <v>853000</v>
      </c>
      <c r="U58" s="3">
        <v>1329900</v>
      </c>
      <c r="V58" s="3">
        <v>1080300</v>
      </c>
      <c r="W58" s="3">
        <v>933649</v>
      </c>
      <c r="X58" s="3">
        <v>642582</v>
      </c>
      <c r="Y58" s="3">
        <v>482666</v>
      </c>
      <c r="Z58" s="3">
        <v>383702</v>
      </c>
      <c r="AA58" s="3">
        <v>464030</v>
      </c>
      <c r="AB58" s="3">
        <v>514660</v>
      </c>
      <c r="AC58" s="3">
        <v>1514393</v>
      </c>
      <c r="AD58" s="3">
        <v>1794567</v>
      </c>
      <c r="AE58" s="3">
        <v>1731115</v>
      </c>
      <c r="AF58" s="3">
        <v>1401182</v>
      </c>
      <c r="AG58" s="3">
        <v>1321859</v>
      </c>
      <c r="AH58" s="3">
        <v>1289065</v>
      </c>
      <c r="AI58" s="3">
        <v>975605</v>
      </c>
      <c r="AJ58" s="3">
        <v>988521</v>
      </c>
      <c r="AK58" s="3">
        <v>593546</v>
      </c>
    </row>
    <row r="59" spans="1:37" ht="30" customHeight="1">
      <c r="A59" s="35"/>
      <c r="B59" s="35"/>
      <c r="C59" s="4" t="s">
        <v>113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30" customHeight="1">
      <c r="A60" s="35"/>
      <c r="B60" s="35"/>
      <c r="C60" s="4" t="s">
        <v>112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>
        <v>190024</v>
      </c>
      <c r="R60" s="3">
        <v>456275</v>
      </c>
      <c r="S60" s="3">
        <v>203734</v>
      </c>
      <c r="T60" s="3">
        <v>140762</v>
      </c>
      <c r="U60" s="3">
        <v>163210</v>
      </c>
      <c r="V60" s="3">
        <v>174665</v>
      </c>
      <c r="W60" s="3">
        <v>111388</v>
      </c>
      <c r="X60" s="3">
        <v>206932</v>
      </c>
      <c r="Y60" s="3">
        <v>183421</v>
      </c>
      <c r="Z60" s="3">
        <v>156915</v>
      </c>
      <c r="AA60" s="3">
        <v>179587</v>
      </c>
      <c r="AB60" s="3">
        <v>185873</v>
      </c>
      <c r="AC60" s="3">
        <v>222096</v>
      </c>
      <c r="AD60" s="3">
        <v>86030</v>
      </c>
      <c r="AE60" s="3">
        <v>107094</v>
      </c>
      <c r="AF60" s="3">
        <v>33257</v>
      </c>
      <c r="AG60" s="3">
        <v>90928</v>
      </c>
      <c r="AH60" s="3">
        <v>59795</v>
      </c>
      <c r="AI60" s="3">
        <v>98846</v>
      </c>
      <c r="AJ60" s="3">
        <v>99124</v>
      </c>
      <c r="AK60" s="3">
        <v>41782</v>
      </c>
    </row>
    <row r="61" spans="1:37" ht="42.95" customHeight="1">
      <c r="A61" s="35"/>
      <c r="B61" s="35"/>
      <c r="C61" s="4" t="s">
        <v>111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>
        <v>306900</v>
      </c>
      <c r="R61" s="3">
        <v>172900</v>
      </c>
      <c r="S61" s="3">
        <v>106600</v>
      </c>
      <c r="T61" s="3">
        <v>102800</v>
      </c>
      <c r="U61" s="3">
        <v>190300</v>
      </c>
      <c r="V61" s="3">
        <v>117000</v>
      </c>
      <c r="W61" s="3">
        <v>137025</v>
      </c>
      <c r="X61" s="3">
        <v>171514</v>
      </c>
      <c r="Y61" s="3">
        <v>177341</v>
      </c>
      <c r="Z61" s="3">
        <v>126338</v>
      </c>
      <c r="AA61" s="3">
        <v>162117</v>
      </c>
      <c r="AB61" s="3">
        <v>194637</v>
      </c>
      <c r="AC61" s="3">
        <v>187415</v>
      </c>
      <c r="AD61" s="3">
        <v>106750</v>
      </c>
      <c r="AE61" s="3">
        <v>110993</v>
      </c>
      <c r="AF61" s="3">
        <v>46057</v>
      </c>
      <c r="AG61" s="3">
        <v>84229</v>
      </c>
      <c r="AH61" s="3">
        <v>94618</v>
      </c>
      <c r="AI61" s="3">
        <v>71706</v>
      </c>
      <c r="AJ61" s="3">
        <v>107087</v>
      </c>
      <c r="AK61" s="3">
        <v>63285</v>
      </c>
    </row>
    <row r="62" spans="1:37" ht="18" customHeight="1">
      <c r="A62" s="35"/>
      <c r="B62" s="35"/>
      <c r="C62" s="4" t="s">
        <v>110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111132</v>
      </c>
      <c r="O62" s="3">
        <v>167495</v>
      </c>
      <c r="P62" s="3">
        <v>92466</v>
      </c>
      <c r="Q62" s="3">
        <v>112240</v>
      </c>
      <c r="R62" s="3">
        <v>44598</v>
      </c>
      <c r="S62" s="3">
        <v>110749</v>
      </c>
      <c r="T62" s="3">
        <v>122996</v>
      </c>
      <c r="U62" s="3">
        <v>51598</v>
      </c>
      <c r="V62" s="3">
        <v>87887</v>
      </c>
      <c r="W62" s="3">
        <v>69891</v>
      </c>
      <c r="X62" s="3">
        <v>44002</v>
      </c>
      <c r="Y62" s="3">
        <v>60276</v>
      </c>
      <c r="Z62" s="3">
        <v>83977</v>
      </c>
      <c r="AA62" s="3">
        <v>73989</v>
      </c>
      <c r="AB62" s="3">
        <v>70215</v>
      </c>
      <c r="AC62" s="3">
        <v>87081</v>
      </c>
      <c r="AD62" s="3">
        <v>79233</v>
      </c>
      <c r="AE62" s="3">
        <v>99216</v>
      </c>
      <c r="AF62" s="3">
        <v>105616</v>
      </c>
      <c r="AG62" s="3">
        <v>46072</v>
      </c>
      <c r="AH62" s="3">
        <v>72042</v>
      </c>
      <c r="AI62" s="3">
        <v>56058</v>
      </c>
      <c r="AJ62" s="3">
        <v>74317</v>
      </c>
      <c r="AK62" s="3">
        <v>59961</v>
      </c>
    </row>
    <row r="63" spans="1:37" ht="18" customHeight="1">
      <c r="A63" s="35"/>
      <c r="B63" s="35"/>
      <c r="C63" s="4" t="s">
        <v>109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97493</v>
      </c>
      <c r="R63" s="3">
        <v>33951</v>
      </c>
      <c r="S63" s="3">
        <v>96533</v>
      </c>
      <c r="T63" s="3">
        <v>99481</v>
      </c>
      <c r="U63" s="3">
        <v>40619</v>
      </c>
      <c r="V63" s="3">
        <v>74251</v>
      </c>
      <c r="W63" s="3">
        <v>53259</v>
      </c>
      <c r="X63" s="3">
        <v>34020</v>
      </c>
      <c r="Y63" s="3">
        <v>49099</v>
      </c>
      <c r="Z63" s="3">
        <v>72497</v>
      </c>
      <c r="AA63" s="3">
        <v>62586</v>
      </c>
      <c r="AB63" s="3">
        <v>60177</v>
      </c>
      <c r="AC63" s="3">
        <v>73583</v>
      </c>
      <c r="AD63" s="3">
        <v>65579</v>
      </c>
      <c r="AE63" s="3">
        <v>87367</v>
      </c>
      <c r="AF63" s="3">
        <v>92034</v>
      </c>
      <c r="AG63" s="3">
        <v>37066</v>
      </c>
      <c r="AH63" s="3">
        <v>58242</v>
      </c>
      <c r="AI63" s="3">
        <v>42368</v>
      </c>
      <c r="AJ63" s="3">
        <v>59441</v>
      </c>
      <c r="AK63" s="3">
        <v>47760</v>
      </c>
    </row>
    <row r="64" spans="1:37" ht="18" customHeight="1">
      <c r="A64" s="35"/>
      <c r="B64" s="35"/>
      <c r="C64" s="4" t="s">
        <v>108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8194</v>
      </c>
      <c r="R64" s="3">
        <v>4610</v>
      </c>
      <c r="S64" s="3">
        <v>6972</v>
      </c>
      <c r="T64" s="3">
        <v>5516</v>
      </c>
      <c r="U64" s="3">
        <v>3456</v>
      </c>
      <c r="V64" s="3">
        <v>4333</v>
      </c>
      <c r="W64" s="3">
        <v>5326</v>
      </c>
      <c r="X64" s="3">
        <v>3835</v>
      </c>
      <c r="Y64" s="3">
        <v>3536</v>
      </c>
      <c r="Z64" s="3">
        <v>3322</v>
      </c>
      <c r="AA64" s="3">
        <v>3490</v>
      </c>
      <c r="AB64" s="3">
        <v>2887</v>
      </c>
      <c r="AC64" s="3">
        <v>3603</v>
      </c>
      <c r="AD64" s="3">
        <v>3166</v>
      </c>
      <c r="AE64" s="3">
        <v>3643</v>
      </c>
      <c r="AF64" s="3">
        <v>5093</v>
      </c>
      <c r="AG64" s="3">
        <v>1553</v>
      </c>
      <c r="AH64" s="3">
        <v>3176</v>
      </c>
      <c r="AI64" s="3">
        <v>4248</v>
      </c>
      <c r="AJ64" s="3">
        <v>4223</v>
      </c>
      <c r="AK64" s="3">
        <v>2319</v>
      </c>
    </row>
    <row r="65" spans="1:37" ht="18" customHeight="1">
      <c r="A65" s="35"/>
      <c r="B65" s="35"/>
      <c r="C65" s="4" t="s">
        <v>107</v>
      </c>
      <c r="D65" s="3">
        <v>1573100</v>
      </c>
      <c r="E65" s="3">
        <v>1508300</v>
      </c>
      <c r="F65" s="3">
        <v>1079200</v>
      </c>
      <c r="G65" s="3">
        <v>1772600</v>
      </c>
      <c r="H65" s="3">
        <v>1096400</v>
      </c>
      <c r="I65" s="3">
        <v>1593491</v>
      </c>
      <c r="J65" s="3">
        <v>2044248</v>
      </c>
      <c r="K65" s="3">
        <v>1829806</v>
      </c>
      <c r="L65" s="3">
        <v>1849240</v>
      </c>
      <c r="M65" s="3">
        <v>1708054</v>
      </c>
      <c r="N65" s="3">
        <v>1791595</v>
      </c>
      <c r="O65" s="3">
        <v>1054396</v>
      </c>
      <c r="P65" s="3">
        <v>1531293</v>
      </c>
      <c r="Q65" s="3">
        <v>1445215</v>
      </c>
      <c r="R65" s="3">
        <v>1021368</v>
      </c>
      <c r="S65" s="3">
        <v>894688</v>
      </c>
      <c r="T65" s="3">
        <v>457077</v>
      </c>
      <c r="U65" s="3">
        <v>576128</v>
      </c>
      <c r="V65" s="3">
        <v>716388</v>
      </c>
      <c r="W65" s="3">
        <v>662487</v>
      </c>
      <c r="X65" s="3">
        <v>476834</v>
      </c>
      <c r="Y65" s="3">
        <v>587676</v>
      </c>
      <c r="Z65" s="3">
        <v>549911</v>
      </c>
      <c r="AA65" s="3">
        <v>426493</v>
      </c>
      <c r="AB65" s="3">
        <v>468544</v>
      </c>
      <c r="AC65" s="3">
        <v>399191</v>
      </c>
      <c r="AD65" s="3">
        <v>351484</v>
      </c>
      <c r="AE65" s="3">
        <v>237037</v>
      </c>
      <c r="AF65" s="3">
        <v>296229</v>
      </c>
      <c r="AG65" s="3">
        <v>337088</v>
      </c>
      <c r="AH65" s="3">
        <v>302604</v>
      </c>
      <c r="AI65" s="3">
        <v>204624</v>
      </c>
      <c r="AJ65" s="3">
        <v>231825</v>
      </c>
      <c r="AK65" s="3">
        <v>287790</v>
      </c>
    </row>
  </sheetData>
  <mergeCells count="6">
    <mergeCell ref="A1:I1"/>
    <mergeCell ref="A2:I2"/>
    <mergeCell ref="A3:C4"/>
    <mergeCell ref="D3:AK3"/>
    <mergeCell ref="A5:A65"/>
    <mergeCell ref="B5:B65"/>
  </mergeCells>
  <pageMargins left="0" right="0" top="0" bottom="0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E30FB-6F1B-4846-BCED-D5381E2034EA}">
  <sheetPr codeName="Sheet3">
    <outlinePr summaryBelow="0"/>
  </sheetPr>
  <dimension ref="A1:AL65"/>
  <sheetViews>
    <sheetView zoomScale="77" zoomScaleNormal="77" workbookViewId="0">
      <pane xSplit="3" ySplit="4" topLeftCell="D19" activePane="bottomRight" state="frozen"/>
      <selection pane="topRight" activeCell="D1" sqref="D1"/>
      <selection pane="bottomLeft" activeCell="A5" sqref="A5"/>
      <selection pane="bottomRight" activeCell="AK80" sqref="AK80"/>
    </sheetView>
  </sheetViews>
  <sheetFormatPr defaultRowHeight="15"/>
  <cols>
    <col min="1" max="38" width="13" style="2" customWidth="1"/>
    <col min="39" max="16384" width="8.88671875" style="2"/>
  </cols>
  <sheetData>
    <row r="1" spans="1:38" ht="23.1" customHeight="1">
      <c r="A1" s="26" t="s">
        <v>175</v>
      </c>
      <c r="B1" s="27"/>
      <c r="C1" s="27"/>
      <c r="D1" s="27"/>
      <c r="E1" s="27"/>
      <c r="F1" s="27"/>
      <c r="G1" s="27"/>
      <c r="H1" s="27"/>
      <c r="I1" s="27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28" t="s">
        <v>6</v>
      </c>
      <c r="B2" s="29"/>
      <c r="C2" s="29"/>
      <c r="D2" s="29"/>
      <c r="E2" s="29"/>
      <c r="F2" s="29"/>
      <c r="G2" s="29"/>
      <c r="H2" s="29"/>
      <c r="I2" s="2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30" t="s">
        <v>6</v>
      </c>
      <c r="B3" s="31"/>
      <c r="C3" s="31"/>
      <c r="D3" s="32" t="s">
        <v>174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</row>
    <row r="4" spans="1:38" ht="18" customHeight="1">
      <c r="A4" s="31"/>
      <c r="B4" s="31"/>
      <c r="C4" s="31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  <c r="AL4" s="5" t="s">
        <v>70</v>
      </c>
    </row>
    <row r="5" spans="1:38" ht="18" customHeight="1">
      <c r="A5" s="34" t="s">
        <v>69</v>
      </c>
      <c r="B5" s="34" t="s">
        <v>68</v>
      </c>
      <c r="C5" s="4" t="s">
        <v>67</v>
      </c>
      <c r="D5" s="3">
        <v>1084100</v>
      </c>
      <c r="E5" s="3">
        <v>1086700</v>
      </c>
      <c r="F5" s="3">
        <v>1164600</v>
      </c>
      <c r="G5" s="3">
        <v>1288900</v>
      </c>
      <c r="H5" s="3">
        <v>1217900</v>
      </c>
      <c r="I5" s="3">
        <v>1053046</v>
      </c>
      <c r="J5" s="3">
        <v>1115600</v>
      </c>
      <c r="K5" s="3">
        <v>1214090</v>
      </c>
      <c r="L5" s="3">
        <v>1173574</v>
      </c>
      <c r="M5" s="3">
        <v>1062032</v>
      </c>
      <c r="N5" s="3">
        <v>1019398</v>
      </c>
      <c r="O5" s="3">
        <v>972579</v>
      </c>
      <c r="P5" s="3">
        <v>954168</v>
      </c>
      <c r="Q5" s="3">
        <v>886248</v>
      </c>
      <c r="R5" s="3">
        <v>909026</v>
      </c>
      <c r="S5" s="3">
        <v>991915</v>
      </c>
      <c r="T5" s="3">
        <v>1005952</v>
      </c>
      <c r="U5" s="3">
        <v>1044015</v>
      </c>
      <c r="V5" s="3">
        <v>1058678</v>
      </c>
      <c r="W5" s="3">
        <v>1151165</v>
      </c>
      <c r="X5" s="3">
        <v>1096519</v>
      </c>
      <c r="Y5" s="3">
        <v>1121221</v>
      </c>
      <c r="Z5" s="3">
        <v>1212870</v>
      </c>
      <c r="AA5" s="3">
        <v>1261902</v>
      </c>
      <c r="AB5" s="3">
        <v>1378576</v>
      </c>
      <c r="AC5" s="3">
        <v>1488873</v>
      </c>
      <c r="AD5" s="3">
        <v>1577121</v>
      </c>
      <c r="AE5" s="3">
        <v>1528133</v>
      </c>
      <c r="AF5" s="3">
        <v>1464405</v>
      </c>
      <c r="AG5" s="3">
        <v>1509536</v>
      </c>
      <c r="AH5" s="3">
        <v>1525769</v>
      </c>
      <c r="AI5" s="3">
        <v>1529548</v>
      </c>
      <c r="AJ5" s="3">
        <v>1492208</v>
      </c>
      <c r="AK5" s="3">
        <v>1531076</v>
      </c>
      <c r="AL5" s="3">
        <v>1536933</v>
      </c>
    </row>
    <row r="6" spans="1:38" ht="18" customHeight="1">
      <c r="A6" s="35"/>
      <c r="B6" s="35"/>
      <c r="C6" s="4" t="s">
        <v>66</v>
      </c>
      <c r="D6" s="3">
        <v>1001900</v>
      </c>
      <c r="E6" s="3">
        <v>1021800</v>
      </c>
      <c r="F6" s="3">
        <v>1134000</v>
      </c>
      <c r="G6" s="3">
        <v>1268400</v>
      </c>
      <c r="H6" s="3">
        <v>1194500</v>
      </c>
      <c r="I6" s="3">
        <v>1026700</v>
      </c>
      <c r="J6" s="3">
        <v>1078900</v>
      </c>
      <c r="K6" s="3">
        <v>1161800</v>
      </c>
      <c r="L6" s="3">
        <v>1107500</v>
      </c>
      <c r="M6" s="3">
        <v>1012700</v>
      </c>
      <c r="N6" s="3">
        <v>979627</v>
      </c>
      <c r="O6" s="3">
        <v>935858</v>
      </c>
      <c r="P6" s="3">
        <v>917995</v>
      </c>
      <c r="Q6" s="3">
        <v>864625</v>
      </c>
      <c r="R6" s="3">
        <v>878517</v>
      </c>
      <c r="S6" s="3">
        <v>956072</v>
      </c>
      <c r="T6" s="3">
        <v>962926</v>
      </c>
      <c r="U6" s="3">
        <v>1003372</v>
      </c>
      <c r="V6" s="3">
        <v>1022013</v>
      </c>
      <c r="W6" s="3">
        <v>1103504</v>
      </c>
      <c r="X6" s="3">
        <v>1041775</v>
      </c>
      <c r="Y6" s="3">
        <v>1074944</v>
      </c>
      <c r="Z6" s="3">
        <v>1169268</v>
      </c>
      <c r="AA6" s="3">
        <v>1217221</v>
      </c>
      <c r="AB6" s="3">
        <v>1296503</v>
      </c>
      <c r="AC6" s="3">
        <v>1331463</v>
      </c>
      <c r="AD6" s="3">
        <v>1338974</v>
      </c>
      <c r="AE6" s="3">
        <v>1267263</v>
      </c>
      <c r="AF6" s="3">
        <v>1269585</v>
      </c>
      <c r="AG6" s="3">
        <v>1361421</v>
      </c>
      <c r="AH6" s="3">
        <v>1391354</v>
      </c>
      <c r="AI6" s="3">
        <v>1372160</v>
      </c>
      <c r="AJ6" s="3">
        <v>1345292</v>
      </c>
      <c r="AK6" s="3">
        <v>1354826</v>
      </c>
      <c r="AL6" s="3">
        <v>1315752</v>
      </c>
    </row>
    <row r="7" spans="1:38" ht="18" customHeight="1">
      <c r="A7" s="35"/>
      <c r="B7" s="35"/>
      <c r="C7" s="4" t="s">
        <v>65</v>
      </c>
      <c r="D7" s="3">
        <v>515800</v>
      </c>
      <c r="E7" s="3">
        <v>407500</v>
      </c>
      <c r="F7" s="3">
        <v>443900</v>
      </c>
      <c r="G7" s="3">
        <v>624800</v>
      </c>
      <c r="H7" s="3">
        <v>498200</v>
      </c>
      <c r="I7" s="3">
        <v>410400</v>
      </c>
      <c r="J7" s="3">
        <v>508800</v>
      </c>
      <c r="K7" s="3">
        <v>516100</v>
      </c>
      <c r="L7" s="3">
        <v>506900</v>
      </c>
      <c r="M7" s="3">
        <v>394900</v>
      </c>
      <c r="N7" s="3">
        <v>448934</v>
      </c>
      <c r="O7" s="3">
        <v>439505</v>
      </c>
      <c r="P7" s="3">
        <v>388690</v>
      </c>
      <c r="Q7" s="3">
        <v>422097</v>
      </c>
      <c r="R7" s="3">
        <v>442749</v>
      </c>
      <c r="S7" s="3">
        <v>421305</v>
      </c>
      <c r="T7" s="3">
        <v>365992</v>
      </c>
      <c r="U7" s="3">
        <v>425960</v>
      </c>
      <c r="V7" s="3">
        <v>464403</v>
      </c>
      <c r="W7" s="3">
        <v>627127</v>
      </c>
      <c r="X7" s="3">
        <v>532235</v>
      </c>
      <c r="Y7" s="3">
        <v>400545</v>
      </c>
      <c r="Z7" s="3">
        <v>595863</v>
      </c>
      <c r="AA7" s="3">
        <v>644572</v>
      </c>
      <c r="AB7" s="3">
        <v>493526</v>
      </c>
      <c r="AC7" s="3">
        <v>708255</v>
      </c>
      <c r="AD7" s="3">
        <v>755025</v>
      </c>
      <c r="AE7" s="3">
        <v>738785</v>
      </c>
      <c r="AF7" s="3">
        <v>542393</v>
      </c>
      <c r="AG7" s="3">
        <v>901887</v>
      </c>
      <c r="AH7" s="3">
        <v>921785</v>
      </c>
      <c r="AI7" s="3">
        <v>908591</v>
      </c>
      <c r="AJ7" s="3">
        <v>962663</v>
      </c>
      <c r="AK7" s="3">
        <v>968780</v>
      </c>
      <c r="AL7" s="3">
        <v>885329</v>
      </c>
    </row>
    <row r="8" spans="1:38" ht="18" customHeight="1">
      <c r="A8" s="35"/>
      <c r="B8" s="35"/>
      <c r="C8" s="4" t="s">
        <v>64</v>
      </c>
      <c r="D8" s="3">
        <v>346500</v>
      </c>
      <c r="E8" s="3">
        <v>267500</v>
      </c>
      <c r="F8" s="3">
        <v>278000</v>
      </c>
      <c r="G8" s="3">
        <v>372400</v>
      </c>
      <c r="H8" s="3">
        <v>263300</v>
      </c>
      <c r="I8" s="3">
        <v>250500</v>
      </c>
      <c r="J8" s="3">
        <v>318900</v>
      </c>
      <c r="K8" s="3">
        <v>314900</v>
      </c>
      <c r="L8" s="3">
        <v>293000</v>
      </c>
      <c r="M8" s="3">
        <v>233300</v>
      </c>
      <c r="N8" s="3">
        <v>285549</v>
      </c>
      <c r="O8" s="3">
        <v>282893</v>
      </c>
      <c r="P8" s="3">
        <v>266660</v>
      </c>
      <c r="Q8" s="3">
        <v>283229</v>
      </c>
      <c r="R8" s="3">
        <v>306759</v>
      </c>
      <c r="S8" s="3">
        <v>298270</v>
      </c>
      <c r="T8" s="3">
        <v>252601</v>
      </c>
      <c r="U8" s="3">
        <v>276648</v>
      </c>
      <c r="V8" s="3">
        <v>290045</v>
      </c>
      <c r="W8" s="3">
        <v>397218</v>
      </c>
      <c r="X8" s="3">
        <v>372974</v>
      </c>
      <c r="Y8" s="3">
        <v>279563</v>
      </c>
      <c r="Z8" s="3">
        <v>436855</v>
      </c>
      <c r="AA8" s="3">
        <v>466553</v>
      </c>
      <c r="AB8" s="3">
        <v>359001</v>
      </c>
      <c r="AC8" s="3">
        <v>573314</v>
      </c>
      <c r="AD8" s="3">
        <v>630684</v>
      </c>
      <c r="AE8" s="3">
        <v>634509</v>
      </c>
      <c r="AF8" s="3">
        <v>465352</v>
      </c>
      <c r="AG8" s="3">
        <v>743205</v>
      </c>
      <c r="AH8" s="3">
        <v>755700</v>
      </c>
      <c r="AI8" s="3">
        <v>791751</v>
      </c>
      <c r="AJ8" s="3">
        <v>844969</v>
      </c>
      <c r="AK8" s="3">
        <v>838122</v>
      </c>
      <c r="AL8" s="3">
        <v>718859</v>
      </c>
    </row>
    <row r="9" spans="1:38" ht="18" customHeight="1">
      <c r="A9" s="35"/>
      <c r="B9" s="35"/>
      <c r="C9" s="4" t="s">
        <v>63</v>
      </c>
      <c r="D9" s="3"/>
      <c r="E9" s="3"/>
      <c r="F9" s="3"/>
      <c r="G9" s="3">
        <v>15800</v>
      </c>
      <c r="H9" s="3">
        <v>27500</v>
      </c>
      <c r="I9" s="3">
        <v>22500</v>
      </c>
      <c r="J9" s="3">
        <v>34100</v>
      </c>
      <c r="K9" s="3">
        <v>40600</v>
      </c>
      <c r="L9" s="3">
        <v>36900</v>
      </c>
      <c r="M9" s="3">
        <v>25900</v>
      </c>
      <c r="N9" s="3">
        <v>29080</v>
      </c>
      <c r="O9" s="3">
        <v>42476</v>
      </c>
      <c r="P9" s="3">
        <v>40548</v>
      </c>
      <c r="Q9" s="3">
        <v>66078</v>
      </c>
      <c r="R9" s="3">
        <v>75948</v>
      </c>
      <c r="S9" s="3">
        <v>64178</v>
      </c>
      <c r="T9" s="3">
        <v>56245</v>
      </c>
      <c r="U9" s="3">
        <v>67453</v>
      </c>
      <c r="V9" s="3">
        <v>87684</v>
      </c>
      <c r="W9" s="3">
        <v>124649</v>
      </c>
      <c r="X9" s="3">
        <v>91992</v>
      </c>
      <c r="Y9" s="3">
        <v>75472</v>
      </c>
      <c r="Z9" s="3">
        <v>97334</v>
      </c>
      <c r="AA9" s="3">
        <v>122210</v>
      </c>
      <c r="AB9" s="3">
        <v>88384</v>
      </c>
      <c r="AC9" s="3">
        <v>93227</v>
      </c>
      <c r="AD9" s="3">
        <v>86851</v>
      </c>
      <c r="AE9" s="3">
        <v>69683</v>
      </c>
      <c r="AF9" s="3">
        <v>47576</v>
      </c>
      <c r="AG9" s="3">
        <v>95906</v>
      </c>
      <c r="AH9" s="3">
        <v>104576</v>
      </c>
      <c r="AI9" s="3">
        <v>64484</v>
      </c>
      <c r="AJ9" s="3">
        <v>55673</v>
      </c>
      <c r="AK9" s="3">
        <v>58451</v>
      </c>
      <c r="AL9" s="3">
        <v>72868</v>
      </c>
    </row>
    <row r="10" spans="1:38" ht="18" customHeight="1">
      <c r="A10" s="35"/>
      <c r="B10" s="35"/>
      <c r="C10" s="4" t="s">
        <v>62</v>
      </c>
      <c r="D10" s="3">
        <v>167900</v>
      </c>
      <c r="E10" s="3">
        <v>137900</v>
      </c>
      <c r="F10" s="3">
        <v>163700</v>
      </c>
      <c r="G10" s="3">
        <v>231200</v>
      </c>
      <c r="H10" s="3">
        <v>203500</v>
      </c>
      <c r="I10" s="3">
        <v>134700</v>
      </c>
      <c r="J10" s="3">
        <v>152200</v>
      </c>
      <c r="K10" s="3">
        <v>158700</v>
      </c>
      <c r="L10" s="3">
        <v>174300</v>
      </c>
      <c r="M10" s="3">
        <v>134800</v>
      </c>
      <c r="N10" s="3">
        <v>133060</v>
      </c>
      <c r="O10" s="3">
        <v>111330</v>
      </c>
      <c r="P10" s="3">
        <v>74614</v>
      </c>
      <c r="Q10" s="3">
        <v>59809</v>
      </c>
      <c r="R10" s="3">
        <v>55462</v>
      </c>
      <c r="S10" s="3">
        <v>50950</v>
      </c>
      <c r="T10" s="3">
        <v>51065</v>
      </c>
      <c r="U10" s="3">
        <v>69838</v>
      </c>
      <c r="V10" s="3">
        <v>74284</v>
      </c>
      <c r="W10" s="3">
        <v>82154</v>
      </c>
      <c r="X10" s="3">
        <v>51676</v>
      </c>
      <c r="Y10" s="3">
        <v>42810</v>
      </c>
      <c r="Z10" s="3">
        <v>55401</v>
      </c>
      <c r="AA10" s="3">
        <v>48662</v>
      </c>
      <c r="AB10" s="3">
        <v>37123</v>
      </c>
      <c r="AC10" s="3">
        <v>38229</v>
      </c>
      <c r="AD10" s="3">
        <v>32654</v>
      </c>
      <c r="AE10" s="3">
        <v>27129</v>
      </c>
      <c r="AF10" s="3">
        <v>21045</v>
      </c>
      <c r="AG10" s="3">
        <v>40784</v>
      </c>
      <c r="AH10" s="3">
        <v>36716</v>
      </c>
      <c r="AI10" s="3">
        <v>26196</v>
      </c>
      <c r="AJ10" s="3">
        <v>29119</v>
      </c>
      <c r="AK10" s="3">
        <v>28079</v>
      </c>
      <c r="AL10" s="3">
        <v>25542</v>
      </c>
    </row>
    <row r="11" spans="1:38" ht="18" customHeight="1">
      <c r="A11" s="35"/>
      <c r="B11" s="35"/>
      <c r="C11" s="4" t="s">
        <v>61</v>
      </c>
      <c r="D11" s="3">
        <v>1400</v>
      </c>
      <c r="E11" s="3">
        <v>2100</v>
      </c>
      <c r="F11" s="3">
        <v>2200</v>
      </c>
      <c r="G11" s="3">
        <v>5400</v>
      </c>
      <c r="H11" s="3">
        <v>3900</v>
      </c>
      <c r="I11" s="3">
        <v>2700</v>
      </c>
      <c r="J11" s="3">
        <v>3600</v>
      </c>
      <c r="K11" s="3">
        <v>1900</v>
      </c>
      <c r="L11" s="3">
        <v>2700</v>
      </c>
      <c r="M11" s="3">
        <v>900</v>
      </c>
      <c r="N11" s="3">
        <v>1245</v>
      </c>
      <c r="O11" s="3">
        <v>2806</v>
      </c>
      <c r="P11" s="3">
        <v>6868</v>
      </c>
      <c r="Q11" s="3">
        <v>12981</v>
      </c>
      <c r="R11" s="3">
        <v>4580</v>
      </c>
      <c r="S11" s="3">
        <v>7907</v>
      </c>
      <c r="T11" s="3">
        <v>6081</v>
      </c>
      <c r="U11" s="3">
        <v>12021</v>
      </c>
      <c r="V11" s="3">
        <v>12390</v>
      </c>
      <c r="W11" s="3">
        <v>23106</v>
      </c>
      <c r="X11" s="3">
        <v>15593</v>
      </c>
      <c r="Y11" s="3">
        <v>2700</v>
      </c>
      <c r="Z11" s="3">
        <v>6273</v>
      </c>
      <c r="AA11" s="3">
        <v>7147</v>
      </c>
      <c r="AB11" s="3">
        <v>9018</v>
      </c>
      <c r="AC11" s="3">
        <v>3485</v>
      </c>
      <c r="AD11" s="3">
        <v>4836</v>
      </c>
      <c r="AE11" s="3">
        <v>7464</v>
      </c>
      <c r="AF11" s="3">
        <v>8420</v>
      </c>
      <c r="AG11" s="3">
        <v>21992</v>
      </c>
      <c r="AH11" s="3">
        <v>24793</v>
      </c>
      <c r="AI11" s="3">
        <v>26160</v>
      </c>
      <c r="AJ11" s="3">
        <v>32902</v>
      </c>
      <c r="AK11" s="3">
        <v>44128</v>
      </c>
      <c r="AL11" s="3">
        <v>68060</v>
      </c>
    </row>
    <row r="12" spans="1:38" ht="18" customHeight="1">
      <c r="A12" s="35"/>
      <c r="B12" s="35"/>
      <c r="C12" s="4" t="s">
        <v>60</v>
      </c>
      <c r="D12" s="3">
        <v>486100</v>
      </c>
      <c r="E12" s="3">
        <v>614300</v>
      </c>
      <c r="F12" s="3">
        <v>690100</v>
      </c>
      <c r="G12" s="3">
        <v>643600</v>
      </c>
      <c r="H12" s="3">
        <v>696300</v>
      </c>
      <c r="I12" s="3">
        <v>616300</v>
      </c>
      <c r="J12" s="3">
        <v>570100</v>
      </c>
      <c r="K12" s="3">
        <v>645700</v>
      </c>
      <c r="L12" s="3">
        <v>600600</v>
      </c>
      <c r="M12" s="3">
        <v>617800</v>
      </c>
      <c r="N12" s="3">
        <v>530693</v>
      </c>
      <c r="O12" s="3">
        <v>496353</v>
      </c>
      <c r="P12" s="3">
        <v>529305</v>
      </c>
      <c r="Q12" s="3">
        <v>442528</v>
      </c>
      <c r="R12" s="3">
        <v>435768</v>
      </c>
      <c r="S12" s="3">
        <v>534767</v>
      </c>
      <c r="T12" s="3">
        <v>596934</v>
      </c>
      <c r="U12" s="3">
        <v>577412</v>
      </c>
      <c r="V12" s="3">
        <v>557610</v>
      </c>
      <c r="W12" s="3">
        <v>476377</v>
      </c>
      <c r="X12" s="3">
        <v>509540</v>
      </c>
      <c r="Y12" s="3">
        <v>674399</v>
      </c>
      <c r="Z12" s="3">
        <v>573405</v>
      </c>
      <c r="AA12" s="3">
        <v>572649</v>
      </c>
      <c r="AB12" s="3">
        <v>802977</v>
      </c>
      <c r="AC12" s="3">
        <v>623208</v>
      </c>
      <c r="AD12" s="3">
        <v>583949</v>
      </c>
      <c r="AE12" s="3">
        <v>528478</v>
      </c>
      <c r="AF12" s="3">
        <v>727192</v>
      </c>
      <c r="AG12" s="3">
        <v>459534</v>
      </c>
      <c r="AH12" s="3">
        <v>469569</v>
      </c>
      <c r="AI12" s="3">
        <v>463569</v>
      </c>
      <c r="AJ12" s="3">
        <v>382629</v>
      </c>
      <c r="AK12" s="3">
        <v>386046</v>
      </c>
      <c r="AL12" s="3">
        <v>430423</v>
      </c>
    </row>
    <row r="13" spans="1:38" ht="18" customHeight="1">
      <c r="A13" s="35"/>
      <c r="B13" s="35"/>
      <c r="C13" s="4" t="s">
        <v>59</v>
      </c>
      <c r="D13" s="3">
        <v>2900</v>
      </c>
      <c r="E13" s="3">
        <v>4500</v>
      </c>
      <c r="F13" s="3">
        <v>5500</v>
      </c>
      <c r="G13" s="3">
        <v>3100</v>
      </c>
      <c r="H13" s="3">
        <v>6700</v>
      </c>
      <c r="I13" s="3">
        <v>10100</v>
      </c>
      <c r="J13" s="3">
        <v>28800</v>
      </c>
      <c r="K13" s="3">
        <v>60700</v>
      </c>
      <c r="L13" s="3">
        <v>66600</v>
      </c>
      <c r="M13" s="3">
        <v>100400</v>
      </c>
      <c r="N13" s="3">
        <v>84931</v>
      </c>
      <c r="O13" s="3">
        <v>69310</v>
      </c>
      <c r="P13" s="3">
        <v>68355</v>
      </c>
      <c r="Q13" s="3">
        <v>53295</v>
      </c>
      <c r="R13" s="3">
        <v>48403</v>
      </c>
      <c r="S13" s="3">
        <v>71204</v>
      </c>
      <c r="T13" s="3">
        <v>91260</v>
      </c>
      <c r="U13" s="3">
        <v>77863</v>
      </c>
      <c r="V13" s="3">
        <v>113499</v>
      </c>
      <c r="W13" s="3">
        <v>102808</v>
      </c>
      <c r="X13" s="3">
        <v>152507</v>
      </c>
      <c r="Y13" s="3">
        <v>276446</v>
      </c>
      <c r="Z13" s="3">
        <v>191931</v>
      </c>
      <c r="AA13" s="3">
        <v>201993</v>
      </c>
      <c r="AB13" s="3">
        <v>353611</v>
      </c>
      <c r="AC13" s="3">
        <v>263773</v>
      </c>
      <c r="AD13" s="3">
        <v>254337</v>
      </c>
      <c r="AE13" s="3">
        <v>205274</v>
      </c>
      <c r="AF13" s="3">
        <v>311913</v>
      </c>
      <c r="AG13" s="3">
        <v>157083</v>
      </c>
      <c r="AH13" s="3">
        <v>142492</v>
      </c>
      <c r="AI13" s="3">
        <v>158224</v>
      </c>
      <c r="AJ13" s="3">
        <v>104983</v>
      </c>
      <c r="AK13" s="3">
        <v>109012</v>
      </c>
      <c r="AL13" s="3">
        <v>124342</v>
      </c>
    </row>
    <row r="14" spans="1:38" ht="18" customHeight="1">
      <c r="A14" s="35"/>
      <c r="B14" s="35"/>
      <c r="C14" s="4" t="s">
        <v>58</v>
      </c>
      <c r="D14" s="3">
        <v>398500</v>
      </c>
      <c r="E14" s="3">
        <v>521000</v>
      </c>
      <c r="F14" s="3">
        <v>609200</v>
      </c>
      <c r="G14" s="3">
        <v>582100</v>
      </c>
      <c r="H14" s="3">
        <v>616000</v>
      </c>
      <c r="I14" s="3">
        <v>541800</v>
      </c>
      <c r="J14" s="3">
        <v>470200</v>
      </c>
      <c r="K14" s="3">
        <v>501100</v>
      </c>
      <c r="L14" s="3">
        <v>460200</v>
      </c>
      <c r="M14" s="3">
        <v>420300</v>
      </c>
      <c r="N14" s="3">
        <v>351995</v>
      </c>
      <c r="O14" s="3">
        <v>332720</v>
      </c>
      <c r="P14" s="3">
        <v>358088</v>
      </c>
      <c r="Q14" s="3">
        <v>295262</v>
      </c>
      <c r="R14" s="3">
        <v>287946</v>
      </c>
      <c r="S14" s="3">
        <v>341521</v>
      </c>
      <c r="T14" s="3">
        <v>377288</v>
      </c>
      <c r="U14" s="3">
        <v>369359</v>
      </c>
      <c r="V14" s="3">
        <v>320148</v>
      </c>
      <c r="W14" s="3">
        <v>254296</v>
      </c>
      <c r="X14" s="3">
        <v>224796</v>
      </c>
      <c r="Y14" s="3">
        <v>251306</v>
      </c>
      <c r="Z14" s="3">
        <v>212287</v>
      </c>
      <c r="AA14" s="3">
        <v>202824</v>
      </c>
      <c r="AB14" s="3">
        <v>258548</v>
      </c>
      <c r="AC14" s="3">
        <v>199068</v>
      </c>
      <c r="AD14" s="3">
        <v>170079</v>
      </c>
      <c r="AE14" s="3">
        <v>141122</v>
      </c>
      <c r="AF14" s="3">
        <v>219283</v>
      </c>
      <c r="AG14" s="3">
        <v>154445</v>
      </c>
      <c r="AH14" s="3">
        <v>140891</v>
      </c>
      <c r="AI14" s="3">
        <v>120867</v>
      </c>
      <c r="AJ14" s="3">
        <v>102404</v>
      </c>
      <c r="AK14" s="3">
        <v>117671</v>
      </c>
      <c r="AL14" s="3">
        <v>126764</v>
      </c>
    </row>
    <row r="15" spans="1:38" ht="18" customHeight="1">
      <c r="A15" s="35"/>
      <c r="B15" s="35"/>
      <c r="C15" s="4" t="s">
        <v>57</v>
      </c>
      <c r="D15" s="3"/>
      <c r="E15" s="3"/>
      <c r="F15" s="3"/>
      <c r="G15" s="3"/>
      <c r="H15" s="3"/>
      <c r="I15" s="3"/>
      <c r="J15" s="3"/>
      <c r="K15" s="3"/>
      <c r="L15" s="3"/>
      <c r="M15" s="3">
        <v>19100</v>
      </c>
      <c r="N15" s="3">
        <v>21655</v>
      </c>
      <c r="O15" s="3">
        <v>18056</v>
      </c>
      <c r="P15" s="3">
        <v>15517</v>
      </c>
      <c r="Q15" s="3">
        <v>12380</v>
      </c>
      <c r="R15" s="3">
        <v>7984</v>
      </c>
      <c r="S15" s="3">
        <v>11016</v>
      </c>
      <c r="T15" s="3">
        <v>9076</v>
      </c>
      <c r="U15" s="3">
        <v>13138</v>
      </c>
      <c r="V15" s="3">
        <v>10549</v>
      </c>
      <c r="W15" s="3">
        <v>11490</v>
      </c>
      <c r="X15" s="3">
        <v>19726</v>
      </c>
      <c r="Y15" s="3">
        <v>20955</v>
      </c>
      <c r="Z15" s="3">
        <v>22248</v>
      </c>
      <c r="AA15" s="3">
        <v>23161</v>
      </c>
      <c r="AB15" s="3">
        <v>33162</v>
      </c>
      <c r="AC15" s="3">
        <v>29197</v>
      </c>
      <c r="AD15" s="3">
        <v>15468</v>
      </c>
      <c r="AE15" s="3">
        <v>11720</v>
      </c>
      <c r="AF15" s="3">
        <v>10095</v>
      </c>
      <c r="AG15" s="3">
        <v>9749</v>
      </c>
      <c r="AH15" s="3">
        <v>11087</v>
      </c>
      <c r="AI15" s="3">
        <v>11732</v>
      </c>
      <c r="AJ15" s="3">
        <v>7603</v>
      </c>
      <c r="AK15" s="3">
        <v>9637</v>
      </c>
      <c r="AL15" s="3">
        <v>9872</v>
      </c>
    </row>
    <row r="16" spans="1:38" ht="18" customHeight="1">
      <c r="A16" s="35"/>
      <c r="B16" s="35"/>
      <c r="C16" s="4" t="s">
        <v>56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>
        <v>610</v>
      </c>
      <c r="AA16" s="3">
        <v>911</v>
      </c>
      <c r="AB16" s="3">
        <v>894</v>
      </c>
      <c r="AC16" s="3">
        <v>548</v>
      </c>
      <c r="AD16" s="3">
        <v>439</v>
      </c>
      <c r="AE16" s="3">
        <v>190</v>
      </c>
      <c r="AF16" s="3">
        <v>481</v>
      </c>
      <c r="AG16" s="3">
        <v>393</v>
      </c>
      <c r="AH16" s="3">
        <v>351</v>
      </c>
      <c r="AI16" s="3">
        <v>200</v>
      </c>
      <c r="AJ16" s="3">
        <v>449</v>
      </c>
      <c r="AK16" s="3">
        <v>400</v>
      </c>
      <c r="AL16" s="3">
        <v>360</v>
      </c>
    </row>
    <row r="17" spans="1:38" ht="18" customHeight="1">
      <c r="A17" s="35"/>
      <c r="B17" s="35"/>
      <c r="C17" s="4" t="s">
        <v>55</v>
      </c>
      <c r="D17" s="3">
        <v>77400</v>
      </c>
      <c r="E17" s="3">
        <v>81100</v>
      </c>
      <c r="F17" s="3">
        <v>61700</v>
      </c>
      <c r="G17" s="3">
        <v>43200</v>
      </c>
      <c r="H17" s="3">
        <v>54500</v>
      </c>
      <c r="I17" s="3">
        <v>47400</v>
      </c>
      <c r="J17" s="3">
        <v>51600</v>
      </c>
      <c r="K17" s="3">
        <v>56100</v>
      </c>
      <c r="L17" s="3">
        <v>49600</v>
      </c>
      <c r="M17" s="3">
        <v>51200</v>
      </c>
      <c r="N17" s="3">
        <v>44306</v>
      </c>
      <c r="O17" s="3">
        <v>47919</v>
      </c>
      <c r="P17" s="3">
        <v>54993</v>
      </c>
      <c r="Q17" s="3">
        <v>48210</v>
      </c>
      <c r="R17" s="3">
        <v>52789</v>
      </c>
      <c r="S17" s="3">
        <v>59560</v>
      </c>
      <c r="T17" s="3">
        <v>59309</v>
      </c>
      <c r="U17" s="3">
        <v>61711</v>
      </c>
      <c r="V17" s="3">
        <v>68020</v>
      </c>
      <c r="W17" s="3">
        <v>63795</v>
      </c>
      <c r="X17" s="3">
        <v>62297</v>
      </c>
      <c r="Y17" s="3">
        <v>63871</v>
      </c>
      <c r="Z17" s="3">
        <v>71903</v>
      </c>
      <c r="AA17" s="3">
        <v>73980</v>
      </c>
      <c r="AB17" s="3">
        <v>76184</v>
      </c>
      <c r="AC17" s="3">
        <v>64322</v>
      </c>
      <c r="AD17" s="3">
        <v>71125</v>
      </c>
      <c r="AE17" s="3">
        <v>82912</v>
      </c>
      <c r="AF17" s="3">
        <v>105446</v>
      </c>
      <c r="AG17" s="3">
        <v>88709</v>
      </c>
      <c r="AH17" s="3">
        <v>105343</v>
      </c>
      <c r="AI17" s="3">
        <v>94297</v>
      </c>
      <c r="AJ17" s="3">
        <v>80854</v>
      </c>
      <c r="AK17" s="3">
        <v>92901</v>
      </c>
      <c r="AL17" s="3">
        <v>110521</v>
      </c>
    </row>
    <row r="18" spans="1:38" ht="18" customHeight="1">
      <c r="A18" s="35"/>
      <c r="B18" s="35"/>
      <c r="C18" s="4" t="s">
        <v>54</v>
      </c>
      <c r="D18" s="3">
        <v>300</v>
      </c>
      <c r="E18" s="3">
        <v>600</v>
      </c>
      <c r="F18" s="3">
        <v>600</v>
      </c>
      <c r="G18" s="3">
        <v>2400</v>
      </c>
      <c r="H18" s="3">
        <v>1200</v>
      </c>
      <c r="I18" s="3">
        <v>1000</v>
      </c>
      <c r="J18" s="3">
        <v>1900</v>
      </c>
      <c r="K18" s="3">
        <v>4400</v>
      </c>
      <c r="L18" s="3">
        <v>8300</v>
      </c>
      <c r="M18" s="3">
        <v>15100</v>
      </c>
      <c r="N18" s="3">
        <v>16601</v>
      </c>
      <c r="O18" s="3">
        <v>16864</v>
      </c>
      <c r="P18" s="3">
        <v>17025</v>
      </c>
      <c r="Q18" s="3">
        <v>16347</v>
      </c>
      <c r="R18" s="3">
        <v>21953</v>
      </c>
      <c r="S18" s="3">
        <v>28412</v>
      </c>
      <c r="T18" s="3">
        <v>31337</v>
      </c>
      <c r="U18" s="3">
        <v>21736</v>
      </c>
      <c r="V18" s="3">
        <v>27505</v>
      </c>
      <c r="W18" s="3">
        <v>21807</v>
      </c>
      <c r="X18" s="3">
        <v>19819</v>
      </c>
      <c r="Y18" s="3">
        <v>27496</v>
      </c>
      <c r="Z18" s="3">
        <v>36741</v>
      </c>
      <c r="AA18" s="3">
        <v>30686</v>
      </c>
      <c r="AB18" s="3">
        <v>37738</v>
      </c>
      <c r="AC18" s="3">
        <v>36819</v>
      </c>
      <c r="AD18" s="3">
        <v>45166</v>
      </c>
      <c r="AE18" s="3">
        <v>64313</v>
      </c>
      <c r="AF18" s="3">
        <v>54546</v>
      </c>
      <c r="AG18" s="3">
        <v>28707</v>
      </c>
      <c r="AH18" s="3">
        <v>39746</v>
      </c>
      <c r="AI18" s="3">
        <v>50321</v>
      </c>
      <c r="AJ18" s="3">
        <v>59074</v>
      </c>
      <c r="AK18" s="3">
        <v>45753</v>
      </c>
      <c r="AL18" s="3">
        <v>37706</v>
      </c>
    </row>
    <row r="19" spans="1:38" ht="18" customHeight="1">
      <c r="A19" s="35"/>
      <c r="B19" s="35"/>
      <c r="C19" s="4" t="s">
        <v>53</v>
      </c>
      <c r="D19" s="3">
        <v>7000</v>
      </c>
      <c r="E19" s="3">
        <v>7100</v>
      </c>
      <c r="F19" s="3">
        <v>13100</v>
      </c>
      <c r="G19" s="3">
        <v>12800</v>
      </c>
      <c r="H19" s="3">
        <v>17900</v>
      </c>
      <c r="I19" s="3">
        <v>16000</v>
      </c>
      <c r="J19" s="3">
        <v>17600</v>
      </c>
      <c r="K19" s="3">
        <v>23400</v>
      </c>
      <c r="L19" s="3">
        <v>15900</v>
      </c>
      <c r="M19" s="3">
        <v>11600</v>
      </c>
      <c r="N19" s="3">
        <v>11024</v>
      </c>
      <c r="O19" s="3">
        <v>11132</v>
      </c>
      <c r="P19" s="3">
        <v>12414</v>
      </c>
      <c r="Q19" s="3">
        <v>14276</v>
      </c>
      <c r="R19" s="3">
        <v>15206</v>
      </c>
      <c r="S19" s="3">
        <v>21273</v>
      </c>
      <c r="T19" s="3">
        <v>26396</v>
      </c>
      <c r="U19" s="3">
        <v>27489</v>
      </c>
      <c r="V19" s="3">
        <v>10081</v>
      </c>
      <c r="W19" s="3">
        <v>16506</v>
      </c>
      <c r="X19" s="3">
        <v>22494</v>
      </c>
      <c r="Y19" s="3">
        <v>23954</v>
      </c>
      <c r="Z19" s="3">
        <v>23106</v>
      </c>
      <c r="AA19" s="3">
        <v>20429</v>
      </c>
      <c r="AB19" s="3">
        <v>22792</v>
      </c>
      <c r="AC19" s="3">
        <v>17303</v>
      </c>
      <c r="AD19" s="3">
        <v>14006</v>
      </c>
      <c r="AE19" s="3">
        <v>11086</v>
      </c>
      <c r="AF19" s="3">
        <v>11910</v>
      </c>
      <c r="AG19" s="3">
        <v>7270</v>
      </c>
      <c r="AH19" s="3">
        <v>8605</v>
      </c>
      <c r="AI19" s="3">
        <v>8344</v>
      </c>
      <c r="AJ19" s="3">
        <v>6661</v>
      </c>
      <c r="AK19" s="3">
        <v>4907</v>
      </c>
      <c r="AL19" s="3">
        <v>5829</v>
      </c>
    </row>
    <row r="20" spans="1:38" ht="18" customHeight="1">
      <c r="A20" s="35"/>
      <c r="B20" s="35"/>
      <c r="C20" s="4" t="s">
        <v>52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>
        <v>2913</v>
      </c>
      <c r="Q20" s="3">
        <v>2730</v>
      </c>
      <c r="R20" s="3">
        <v>1355</v>
      </c>
      <c r="S20" s="3">
        <v>1585</v>
      </c>
      <c r="T20" s="3">
        <v>2002</v>
      </c>
      <c r="U20" s="3">
        <v>5389</v>
      </c>
      <c r="V20" s="3">
        <v>7553</v>
      </c>
      <c r="W20" s="3">
        <v>5492</v>
      </c>
      <c r="X20" s="3">
        <v>7186</v>
      </c>
      <c r="Y20" s="3">
        <v>9617</v>
      </c>
      <c r="Z20" s="3">
        <v>13940</v>
      </c>
      <c r="AA20" s="3">
        <v>17800</v>
      </c>
      <c r="AB20" s="3">
        <v>19167</v>
      </c>
      <c r="AC20" s="3">
        <v>11965</v>
      </c>
      <c r="AD20" s="3">
        <v>13198</v>
      </c>
      <c r="AE20" s="3">
        <v>11733</v>
      </c>
      <c r="AF20" s="3">
        <v>13394</v>
      </c>
      <c r="AG20" s="3">
        <v>12979</v>
      </c>
      <c r="AH20" s="3">
        <v>20745</v>
      </c>
      <c r="AI20" s="3">
        <v>19207</v>
      </c>
      <c r="AJ20" s="3">
        <v>19525</v>
      </c>
      <c r="AK20" s="3">
        <v>5220</v>
      </c>
      <c r="AL20" s="3">
        <v>14299</v>
      </c>
    </row>
    <row r="21" spans="1:38" ht="18" customHeight="1">
      <c r="A21" s="35"/>
      <c r="B21" s="35"/>
      <c r="C21" s="4" t="s">
        <v>51</v>
      </c>
      <c r="D21" s="3">
        <v>82200</v>
      </c>
      <c r="E21" s="3">
        <v>64900</v>
      </c>
      <c r="F21" s="3">
        <v>30600</v>
      </c>
      <c r="G21" s="3">
        <v>20500</v>
      </c>
      <c r="H21" s="3">
        <v>23400</v>
      </c>
      <c r="I21" s="3">
        <v>26300</v>
      </c>
      <c r="J21" s="3">
        <v>36700</v>
      </c>
      <c r="K21" s="3">
        <v>52300</v>
      </c>
      <c r="L21" s="3">
        <v>66100</v>
      </c>
      <c r="M21" s="3">
        <v>49300</v>
      </c>
      <c r="N21" s="3">
        <v>39771</v>
      </c>
      <c r="O21" s="3">
        <v>36721</v>
      </c>
      <c r="P21" s="3">
        <v>36181</v>
      </c>
      <c r="Q21" s="3">
        <v>21623</v>
      </c>
      <c r="R21" s="3">
        <v>30509</v>
      </c>
      <c r="S21" s="3">
        <v>35843</v>
      </c>
      <c r="T21" s="3">
        <v>43026</v>
      </c>
      <c r="U21" s="3">
        <v>40643</v>
      </c>
      <c r="V21" s="3">
        <v>36665</v>
      </c>
      <c r="W21" s="3">
        <v>47661</v>
      </c>
      <c r="X21" s="3">
        <v>54744</v>
      </c>
      <c r="Y21" s="3">
        <v>46277</v>
      </c>
      <c r="Z21" s="3">
        <v>43602</v>
      </c>
      <c r="AA21" s="3">
        <v>44681</v>
      </c>
      <c r="AB21" s="3">
        <v>82073</v>
      </c>
      <c r="AC21" s="3">
        <v>157410</v>
      </c>
      <c r="AD21" s="3">
        <v>238147</v>
      </c>
      <c r="AE21" s="3">
        <v>260870</v>
      </c>
      <c r="AF21" s="3">
        <v>194820</v>
      </c>
      <c r="AG21" s="3">
        <v>148115</v>
      </c>
      <c r="AH21" s="3">
        <v>134415</v>
      </c>
      <c r="AI21" s="3">
        <v>157388</v>
      </c>
      <c r="AJ21" s="3">
        <v>146916</v>
      </c>
      <c r="AK21" s="3">
        <v>176250</v>
      </c>
      <c r="AL21" s="3">
        <v>221181</v>
      </c>
    </row>
    <row r="22" spans="1:38" ht="18" customHeight="1">
      <c r="A22" s="35"/>
      <c r="B22" s="35"/>
      <c r="C22" s="4" t="s">
        <v>50</v>
      </c>
      <c r="D22" s="3">
        <v>42200</v>
      </c>
      <c r="E22" s="3">
        <v>32900</v>
      </c>
      <c r="F22" s="3">
        <v>12700</v>
      </c>
      <c r="G22" s="3">
        <v>5700</v>
      </c>
      <c r="H22" s="3">
        <v>8500</v>
      </c>
      <c r="I22" s="3">
        <v>11700</v>
      </c>
      <c r="J22" s="3">
        <v>15400</v>
      </c>
      <c r="K22" s="3">
        <v>30400</v>
      </c>
      <c r="L22" s="3">
        <v>44300</v>
      </c>
      <c r="M22" s="3">
        <v>32700</v>
      </c>
      <c r="N22" s="3">
        <v>25200</v>
      </c>
      <c r="O22" s="3">
        <v>21700</v>
      </c>
      <c r="P22" s="3">
        <v>18400</v>
      </c>
      <c r="Q22" s="3">
        <v>7425</v>
      </c>
      <c r="R22" s="3">
        <v>11556</v>
      </c>
      <c r="S22" s="3">
        <v>12321</v>
      </c>
      <c r="T22" s="3">
        <v>14825</v>
      </c>
      <c r="U22" s="3">
        <v>15575</v>
      </c>
      <c r="V22" s="3">
        <v>15274</v>
      </c>
      <c r="W22" s="3">
        <v>25219</v>
      </c>
      <c r="X22" s="3">
        <v>29109</v>
      </c>
      <c r="Y22" s="3">
        <v>26980</v>
      </c>
      <c r="Z22" s="3">
        <v>24888</v>
      </c>
      <c r="AA22" s="3">
        <v>24029</v>
      </c>
      <c r="AB22" s="3">
        <v>41064</v>
      </c>
      <c r="AC22" s="3">
        <v>79533</v>
      </c>
      <c r="AD22" s="3">
        <v>153184</v>
      </c>
      <c r="AE22" s="3">
        <v>171130</v>
      </c>
      <c r="AF22" s="3">
        <v>109492</v>
      </c>
      <c r="AG22" s="3">
        <v>78839</v>
      </c>
      <c r="AH22" s="3">
        <v>62803</v>
      </c>
      <c r="AI22" s="3">
        <v>64012</v>
      </c>
      <c r="AJ22" s="3">
        <v>74026</v>
      </c>
      <c r="AK22" s="3">
        <v>75408</v>
      </c>
      <c r="AL22" s="3">
        <v>102354</v>
      </c>
    </row>
    <row r="23" spans="1:38" ht="18" customHeight="1">
      <c r="A23" s="35"/>
      <c r="B23" s="35"/>
      <c r="C23" s="4" t="s">
        <v>49</v>
      </c>
      <c r="D23" s="3">
        <v>3200</v>
      </c>
      <c r="E23" s="3">
        <v>1900</v>
      </c>
      <c r="F23" s="3">
        <v>400</v>
      </c>
      <c r="G23" s="3">
        <v>400</v>
      </c>
      <c r="H23" s="3">
        <v>1200</v>
      </c>
      <c r="I23" s="3">
        <v>1200</v>
      </c>
      <c r="J23" s="3">
        <v>2600</v>
      </c>
      <c r="K23" s="3">
        <v>2400</v>
      </c>
      <c r="L23" s="3">
        <v>2600</v>
      </c>
      <c r="M23" s="3">
        <v>2000</v>
      </c>
      <c r="N23" s="3">
        <v>1400</v>
      </c>
      <c r="O23" s="3">
        <v>2200</v>
      </c>
      <c r="P23" s="3">
        <v>3200</v>
      </c>
      <c r="Q23" s="3">
        <v>1761</v>
      </c>
      <c r="R23" s="3">
        <v>2309</v>
      </c>
      <c r="S23" s="3">
        <v>3901</v>
      </c>
      <c r="T23" s="3">
        <v>4385</v>
      </c>
      <c r="U23" s="3">
        <v>1817</v>
      </c>
      <c r="V23" s="3">
        <v>2632</v>
      </c>
      <c r="W23" s="3">
        <v>2144</v>
      </c>
      <c r="X23" s="3">
        <v>3129</v>
      </c>
      <c r="Y23" s="3">
        <v>4079</v>
      </c>
      <c r="Z23" s="3">
        <v>4847</v>
      </c>
      <c r="AA23" s="3">
        <v>6946</v>
      </c>
      <c r="AB23" s="3">
        <v>21711</v>
      </c>
      <c r="AC23" s="3">
        <v>61584</v>
      </c>
      <c r="AD23" s="3">
        <v>68169</v>
      </c>
      <c r="AE23" s="3">
        <v>72772</v>
      </c>
      <c r="AF23" s="3">
        <v>71482</v>
      </c>
      <c r="AG23" s="3">
        <v>56468</v>
      </c>
      <c r="AH23" s="3">
        <v>58734</v>
      </c>
      <c r="AI23" s="3">
        <v>77751</v>
      </c>
      <c r="AJ23" s="3">
        <v>55998</v>
      </c>
      <c r="AK23" s="3">
        <v>82016</v>
      </c>
      <c r="AL23" s="3">
        <v>91500</v>
      </c>
    </row>
    <row r="24" spans="1:38" ht="18" customHeight="1">
      <c r="A24" s="35"/>
      <c r="B24" s="35"/>
      <c r="C24" s="4" t="s">
        <v>48</v>
      </c>
      <c r="D24" s="3">
        <v>27200</v>
      </c>
      <c r="E24" s="3">
        <v>23700</v>
      </c>
      <c r="F24" s="3">
        <v>13900</v>
      </c>
      <c r="G24" s="3">
        <v>11000</v>
      </c>
      <c r="H24" s="3">
        <v>10800</v>
      </c>
      <c r="I24" s="3">
        <v>9800</v>
      </c>
      <c r="J24" s="3">
        <v>12100</v>
      </c>
      <c r="K24" s="3">
        <v>1400</v>
      </c>
      <c r="L24" s="3">
        <v>12700</v>
      </c>
      <c r="M24" s="3">
        <v>10500</v>
      </c>
      <c r="N24" s="3">
        <v>10000</v>
      </c>
      <c r="O24" s="3">
        <v>10100</v>
      </c>
      <c r="P24" s="3">
        <v>9900</v>
      </c>
      <c r="Q24" s="3">
        <v>2223</v>
      </c>
      <c r="R24" s="3">
        <v>1361</v>
      </c>
      <c r="S24" s="3">
        <v>2619</v>
      </c>
      <c r="T24" s="3">
        <v>1878</v>
      </c>
      <c r="U24" s="3">
        <v>1854</v>
      </c>
      <c r="V24" s="3">
        <v>940</v>
      </c>
      <c r="W24" s="3">
        <v>878</v>
      </c>
      <c r="X24" s="3">
        <v>2328</v>
      </c>
      <c r="Y24" s="3">
        <v>2066</v>
      </c>
      <c r="Z24" s="3">
        <v>2281</v>
      </c>
      <c r="AA24" s="3">
        <v>2201</v>
      </c>
      <c r="AB24" s="3">
        <v>2090</v>
      </c>
      <c r="AC24" s="3">
        <v>1306</v>
      </c>
      <c r="AD24" s="3">
        <v>764</v>
      </c>
      <c r="AE24" s="3">
        <v>481</v>
      </c>
      <c r="AF24" s="3">
        <v>348</v>
      </c>
      <c r="AG24" s="3">
        <v>305</v>
      </c>
      <c r="AH24" s="3">
        <v>594</v>
      </c>
      <c r="AI24" s="3">
        <v>768</v>
      </c>
      <c r="AJ24" s="3">
        <v>1261</v>
      </c>
      <c r="AK24" s="3">
        <v>1098</v>
      </c>
      <c r="AL24" s="3">
        <v>3247</v>
      </c>
    </row>
    <row r="25" spans="1:38" ht="18" customHeight="1">
      <c r="A25" s="35"/>
      <c r="B25" s="35"/>
      <c r="C25" s="4" t="s">
        <v>47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>
        <v>8168</v>
      </c>
      <c r="R25" s="3">
        <v>12695</v>
      </c>
      <c r="S25" s="3">
        <v>12059</v>
      </c>
      <c r="T25" s="3">
        <v>9990</v>
      </c>
      <c r="U25" s="3">
        <v>11033</v>
      </c>
      <c r="V25" s="3">
        <v>10350</v>
      </c>
      <c r="W25" s="3">
        <v>9054</v>
      </c>
      <c r="X25" s="3">
        <v>8051</v>
      </c>
      <c r="Y25" s="3">
        <v>6889</v>
      </c>
      <c r="Z25" s="3">
        <v>6439</v>
      </c>
      <c r="AA25" s="3">
        <v>7164</v>
      </c>
      <c r="AB25" s="3">
        <v>13824</v>
      </c>
      <c r="AC25" s="3">
        <v>11393</v>
      </c>
      <c r="AD25" s="3">
        <v>11846</v>
      </c>
      <c r="AE25" s="3">
        <v>13139</v>
      </c>
      <c r="AF25" s="3">
        <v>10678</v>
      </c>
      <c r="AG25" s="3">
        <v>8574</v>
      </c>
      <c r="AH25" s="3">
        <v>7992</v>
      </c>
      <c r="AI25" s="3">
        <v>10050</v>
      </c>
      <c r="AJ25" s="3">
        <v>10775</v>
      </c>
      <c r="AK25" s="3">
        <v>13782</v>
      </c>
      <c r="AL25" s="3">
        <v>18756</v>
      </c>
    </row>
    <row r="26" spans="1:38" ht="18" customHeight="1">
      <c r="A26" s="35"/>
      <c r="B26" s="35"/>
      <c r="C26" s="4" t="s">
        <v>46</v>
      </c>
      <c r="D26" s="3">
        <v>2600</v>
      </c>
      <c r="E26" s="3">
        <v>1700</v>
      </c>
      <c r="F26" s="3">
        <v>1100</v>
      </c>
      <c r="G26" s="3">
        <v>1000</v>
      </c>
      <c r="H26" s="3">
        <v>800</v>
      </c>
      <c r="I26" s="3">
        <v>900</v>
      </c>
      <c r="J26" s="3">
        <v>2500</v>
      </c>
      <c r="K26" s="3">
        <v>3100</v>
      </c>
      <c r="L26" s="3">
        <v>4000</v>
      </c>
      <c r="M26" s="3">
        <v>1700</v>
      </c>
      <c r="N26" s="3">
        <v>1900</v>
      </c>
      <c r="O26" s="3">
        <v>1500</v>
      </c>
      <c r="P26" s="3">
        <v>1600</v>
      </c>
      <c r="Q26" s="3">
        <v>2041</v>
      </c>
      <c r="R26" s="3">
        <v>2586</v>
      </c>
      <c r="S26" s="3">
        <v>4943</v>
      </c>
      <c r="T26" s="3">
        <v>11915</v>
      </c>
      <c r="U26" s="3">
        <v>10359</v>
      </c>
      <c r="V26" s="3">
        <v>7467</v>
      </c>
      <c r="W26" s="3">
        <v>10366</v>
      </c>
      <c r="X26" s="3">
        <v>12108</v>
      </c>
      <c r="Y26" s="3">
        <v>6251</v>
      </c>
      <c r="Z26" s="3">
        <v>5134</v>
      </c>
      <c r="AA26" s="3">
        <v>4314</v>
      </c>
      <c r="AB26" s="3">
        <v>3367</v>
      </c>
      <c r="AC26" s="3">
        <v>3574</v>
      </c>
      <c r="AD26" s="3">
        <v>4141</v>
      </c>
      <c r="AE26" s="3">
        <v>3315</v>
      </c>
      <c r="AF26" s="3">
        <v>2817</v>
      </c>
      <c r="AG26" s="3">
        <v>3926</v>
      </c>
      <c r="AH26" s="3">
        <v>4251</v>
      </c>
      <c r="AI26" s="3">
        <v>4801</v>
      </c>
      <c r="AJ26" s="3">
        <v>4856</v>
      </c>
      <c r="AK26" s="3">
        <v>3946</v>
      </c>
      <c r="AL26" s="3">
        <v>5270</v>
      </c>
    </row>
    <row r="27" spans="1:38" ht="30" customHeight="1">
      <c r="A27" s="35"/>
      <c r="B27" s="35"/>
      <c r="C27" s="4" t="s">
        <v>45</v>
      </c>
      <c r="D27" s="3">
        <v>32100</v>
      </c>
      <c r="E27" s="3">
        <v>29900</v>
      </c>
      <c r="F27" s="3">
        <v>32600</v>
      </c>
      <c r="G27" s="3">
        <v>34700</v>
      </c>
      <c r="H27" s="3">
        <v>26600</v>
      </c>
      <c r="I27" s="3">
        <v>24300</v>
      </c>
      <c r="J27" s="3">
        <v>31200</v>
      </c>
      <c r="K27" s="3">
        <v>35200</v>
      </c>
      <c r="L27" s="3">
        <v>30000</v>
      </c>
      <c r="M27" s="3">
        <v>30600</v>
      </c>
      <c r="N27" s="3">
        <v>27659</v>
      </c>
      <c r="O27" s="3">
        <v>26527</v>
      </c>
      <c r="P27" s="3">
        <v>29242</v>
      </c>
      <c r="Q27" s="3">
        <v>25624</v>
      </c>
      <c r="R27" s="3">
        <v>23318</v>
      </c>
      <c r="S27" s="3">
        <v>20978</v>
      </c>
      <c r="T27" s="3">
        <v>18508</v>
      </c>
      <c r="U27" s="3">
        <v>16916</v>
      </c>
      <c r="V27" s="3">
        <v>8687</v>
      </c>
      <c r="W27" s="3">
        <v>15113</v>
      </c>
      <c r="X27" s="3">
        <v>15360</v>
      </c>
      <c r="Y27" s="3">
        <v>17681</v>
      </c>
      <c r="Z27" s="3">
        <v>19225</v>
      </c>
      <c r="AA27" s="3">
        <v>17763</v>
      </c>
      <c r="AB27" s="3">
        <v>17055</v>
      </c>
      <c r="AC27" s="3">
        <v>12269</v>
      </c>
      <c r="AD27" s="3">
        <v>15334</v>
      </c>
      <c r="AE27" s="3">
        <v>18527</v>
      </c>
      <c r="AF27" s="3">
        <v>16190</v>
      </c>
      <c r="AG27" s="3">
        <v>14723</v>
      </c>
      <c r="AH27" s="3">
        <v>15087</v>
      </c>
      <c r="AI27" s="3">
        <v>15560</v>
      </c>
      <c r="AJ27" s="3">
        <v>11787</v>
      </c>
      <c r="AK27" s="3">
        <v>15868</v>
      </c>
      <c r="AL27" s="3">
        <v>16399</v>
      </c>
    </row>
    <row r="28" spans="1:38" ht="18" customHeight="1">
      <c r="A28" s="35"/>
      <c r="B28" s="35"/>
      <c r="C28" s="4" t="s">
        <v>44</v>
      </c>
      <c r="D28" s="3">
        <v>11200</v>
      </c>
      <c r="E28" s="3">
        <v>8700</v>
      </c>
      <c r="F28" s="3">
        <v>5200</v>
      </c>
      <c r="G28" s="3">
        <v>2000</v>
      </c>
      <c r="H28" s="3">
        <v>12000</v>
      </c>
      <c r="I28" s="3">
        <v>13900</v>
      </c>
      <c r="J28" s="3">
        <v>11800</v>
      </c>
      <c r="K28" s="3">
        <v>22100</v>
      </c>
      <c r="L28" s="3">
        <v>38600</v>
      </c>
      <c r="M28" s="3">
        <v>83800</v>
      </c>
      <c r="N28" s="3">
        <v>55419</v>
      </c>
      <c r="O28" s="3">
        <v>50673</v>
      </c>
      <c r="P28" s="3">
        <v>60029</v>
      </c>
      <c r="Q28" s="3">
        <v>66587</v>
      </c>
      <c r="R28" s="3">
        <v>100612</v>
      </c>
      <c r="S28" s="3">
        <v>109380</v>
      </c>
      <c r="T28" s="3">
        <v>150851</v>
      </c>
      <c r="U28" s="3">
        <v>174391</v>
      </c>
      <c r="V28" s="3">
        <v>161559</v>
      </c>
      <c r="W28" s="3">
        <v>191921</v>
      </c>
      <c r="X28" s="3">
        <v>256677</v>
      </c>
      <c r="Y28" s="3">
        <v>253213</v>
      </c>
      <c r="Z28" s="3">
        <v>263447</v>
      </c>
      <c r="AA28" s="3">
        <v>260866</v>
      </c>
      <c r="AB28" s="3">
        <v>216143</v>
      </c>
      <c r="AC28" s="3">
        <v>164609</v>
      </c>
      <c r="AD28" s="3">
        <v>155929</v>
      </c>
      <c r="AE28" s="3">
        <v>185274</v>
      </c>
      <c r="AF28" s="3">
        <v>209173</v>
      </c>
      <c r="AG28" s="3">
        <v>245734</v>
      </c>
      <c r="AH28" s="3">
        <v>285698</v>
      </c>
      <c r="AI28" s="3">
        <v>314888</v>
      </c>
      <c r="AJ28" s="3">
        <v>352546</v>
      </c>
      <c r="AK28" s="3">
        <v>307697</v>
      </c>
      <c r="AL28" s="3">
        <v>333286</v>
      </c>
    </row>
    <row r="29" spans="1:38" ht="18" customHeight="1">
      <c r="A29" s="35"/>
      <c r="B29" s="35"/>
      <c r="C29" s="4" t="s">
        <v>43</v>
      </c>
      <c r="D29" s="3">
        <v>10800</v>
      </c>
      <c r="E29" s="3">
        <v>8600</v>
      </c>
      <c r="F29" s="3">
        <v>5100</v>
      </c>
      <c r="G29" s="3">
        <v>1300</v>
      </c>
      <c r="H29" s="3">
        <v>800</v>
      </c>
      <c r="I29" s="3">
        <v>3600</v>
      </c>
      <c r="J29" s="3">
        <v>900</v>
      </c>
      <c r="K29" s="3">
        <v>300</v>
      </c>
      <c r="L29" s="3">
        <v>1200</v>
      </c>
      <c r="M29" s="3">
        <v>3000</v>
      </c>
      <c r="N29" s="3">
        <v>5360</v>
      </c>
      <c r="O29" s="3">
        <v>12205</v>
      </c>
      <c r="P29" s="3">
        <v>21004</v>
      </c>
      <c r="Q29" s="3">
        <v>8029</v>
      </c>
      <c r="R29" s="3">
        <v>24256</v>
      </c>
      <c r="S29" s="3">
        <v>28942</v>
      </c>
      <c r="T29" s="3">
        <v>26424</v>
      </c>
      <c r="U29" s="3">
        <v>67980</v>
      </c>
      <c r="V29" s="3">
        <v>65646</v>
      </c>
      <c r="W29" s="3">
        <v>106466</v>
      </c>
      <c r="X29" s="3">
        <v>92231</v>
      </c>
      <c r="Y29" s="3">
        <v>24040</v>
      </c>
      <c r="Z29" s="3">
        <v>78278</v>
      </c>
      <c r="AA29" s="3">
        <v>117502</v>
      </c>
      <c r="AB29" s="3">
        <v>104844</v>
      </c>
      <c r="AC29" s="3">
        <v>123485</v>
      </c>
      <c r="AD29" s="3">
        <v>124967</v>
      </c>
      <c r="AE29" s="3">
        <v>159803</v>
      </c>
      <c r="AF29" s="3">
        <v>145186</v>
      </c>
      <c r="AG29" s="3">
        <v>224259</v>
      </c>
      <c r="AH29" s="3">
        <v>274200</v>
      </c>
      <c r="AI29" s="3">
        <v>295904</v>
      </c>
      <c r="AJ29" s="3">
        <v>336365</v>
      </c>
      <c r="AK29" s="3">
        <v>300432</v>
      </c>
      <c r="AL29" s="3">
        <v>325528</v>
      </c>
    </row>
    <row r="30" spans="1:38" ht="18" customHeight="1">
      <c r="A30" s="35"/>
      <c r="B30" s="35"/>
      <c r="C30" s="4" t="s">
        <v>42</v>
      </c>
      <c r="D30" s="3">
        <v>400</v>
      </c>
      <c r="E30" s="3">
        <v>100</v>
      </c>
      <c r="F30" s="3">
        <v>100</v>
      </c>
      <c r="G30" s="3">
        <v>700</v>
      </c>
      <c r="H30" s="3">
        <v>11200</v>
      </c>
      <c r="I30" s="3">
        <v>10300</v>
      </c>
      <c r="J30" s="3">
        <v>10900</v>
      </c>
      <c r="K30" s="3">
        <v>21800</v>
      </c>
      <c r="L30" s="3">
        <v>37400</v>
      </c>
      <c r="M30" s="3">
        <v>80800</v>
      </c>
      <c r="N30" s="3">
        <v>50059</v>
      </c>
      <c r="O30" s="3">
        <v>38468</v>
      </c>
      <c r="P30" s="3">
        <v>39025</v>
      </c>
      <c r="Q30" s="3">
        <v>58558</v>
      </c>
      <c r="R30" s="3">
        <v>76356</v>
      </c>
      <c r="S30" s="3">
        <v>80438</v>
      </c>
      <c r="T30" s="3">
        <v>124427</v>
      </c>
      <c r="U30" s="3">
        <v>106411</v>
      </c>
      <c r="V30" s="3">
        <v>95913</v>
      </c>
      <c r="W30" s="3">
        <v>85455</v>
      </c>
      <c r="X30" s="3">
        <v>164446</v>
      </c>
      <c r="Y30" s="3">
        <v>229173</v>
      </c>
      <c r="Z30" s="3">
        <v>185169</v>
      </c>
      <c r="AA30" s="3">
        <v>143364</v>
      </c>
      <c r="AB30" s="3">
        <v>111299</v>
      </c>
      <c r="AC30" s="3">
        <v>41124</v>
      </c>
      <c r="AD30" s="3">
        <v>30962</v>
      </c>
      <c r="AE30" s="3">
        <v>25471</v>
      </c>
      <c r="AF30" s="3">
        <v>63987</v>
      </c>
      <c r="AG30" s="3">
        <v>21475</v>
      </c>
      <c r="AH30" s="3">
        <v>11498</v>
      </c>
      <c r="AI30" s="3">
        <v>18984</v>
      </c>
      <c r="AJ30" s="3">
        <v>16181</v>
      </c>
      <c r="AK30" s="3">
        <v>7265</v>
      </c>
      <c r="AL30" s="3">
        <v>7758</v>
      </c>
    </row>
    <row r="31" spans="1:38" ht="57" customHeight="1">
      <c r="A31" s="35"/>
      <c r="B31" s="35"/>
      <c r="C31" s="4" t="s">
        <v>41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>
        <v>200</v>
      </c>
      <c r="R31" s="3">
        <v>500</v>
      </c>
      <c r="S31" s="3">
        <v>158</v>
      </c>
      <c r="T31" s="3">
        <v>193</v>
      </c>
      <c r="U31" s="3">
        <v>346</v>
      </c>
      <c r="V31" s="3">
        <v>1124</v>
      </c>
      <c r="W31" s="3">
        <v>1851</v>
      </c>
      <c r="X31" s="3">
        <v>1781</v>
      </c>
      <c r="Y31" s="3">
        <v>6968</v>
      </c>
      <c r="Z31" s="3">
        <v>5639</v>
      </c>
      <c r="AA31" s="3">
        <v>5593</v>
      </c>
      <c r="AB31" s="3">
        <v>5990</v>
      </c>
      <c r="AC31" s="3">
        <v>4921</v>
      </c>
      <c r="AD31" s="3">
        <v>2993</v>
      </c>
      <c r="AE31" s="3">
        <v>3082</v>
      </c>
      <c r="AF31" s="3">
        <v>5289</v>
      </c>
      <c r="AG31" s="3">
        <v>5210</v>
      </c>
      <c r="AH31" s="3">
        <v>7708</v>
      </c>
      <c r="AI31" s="3">
        <v>6744</v>
      </c>
      <c r="AJ31" s="3">
        <v>6088</v>
      </c>
      <c r="AK31" s="3">
        <v>7898</v>
      </c>
      <c r="AL31" s="3">
        <v>11015</v>
      </c>
    </row>
    <row r="32" spans="1:38" ht="18" customHeight="1">
      <c r="A32" s="35"/>
      <c r="B32" s="35"/>
      <c r="C32" s="4" t="s">
        <v>40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800</v>
      </c>
      <c r="Z32" s="3">
        <v>2744</v>
      </c>
      <c r="AA32" s="3">
        <v>1396</v>
      </c>
      <c r="AB32" s="3">
        <v>2176</v>
      </c>
      <c r="AC32" s="3">
        <v>2625</v>
      </c>
      <c r="AD32" s="3">
        <v>1891</v>
      </c>
      <c r="AE32" s="3">
        <v>2718</v>
      </c>
      <c r="AF32" s="3">
        <v>2100</v>
      </c>
      <c r="AG32" s="3">
        <v>1877</v>
      </c>
      <c r="AH32" s="3">
        <v>2077</v>
      </c>
      <c r="AI32" s="3">
        <v>1562</v>
      </c>
      <c r="AJ32" s="3">
        <v>2083</v>
      </c>
      <c r="AK32" s="3">
        <v>1418</v>
      </c>
      <c r="AL32" s="3">
        <v>1141</v>
      </c>
    </row>
    <row r="33" spans="1:38" ht="18" customHeight="1">
      <c r="A33" s="35"/>
      <c r="B33" s="35"/>
      <c r="C33" s="4" t="s">
        <v>39</v>
      </c>
      <c r="D33" s="3"/>
      <c r="E33" s="3"/>
      <c r="F33" s="3"/>
      <c r="G33" s="3"/>
      <c r="H33" s="3"/>
      <c r="I33" s="3"/>
      <c r="J33" s="3"/>
      <c r="K33" s="3"/>
      <c r="L33" s="3">
        <v>600</v>
      </c>
      <c r="M33" s="3">
        <v>900</v>
      </c>
      <c r="N33" s="3">
        <v>761</v>
      </c>
      <c r="O33" s="3">
        <v>2367</v>
      </c>
      <c r="P33" s="3">
        <v>4822</v>
      </c>
      <c r="Q33" s="3">
        <v>6556</v>
      </c>
      <c r="R33" s="3">
        <v>5760</v>
      </c>
      <c r="S33" s="3">
        <v>3586</v>
      </c>
      <c r="T33" s="3">
        <v>1963</v>
      </c>
      <c r="U33" s="3">
        <v>1611</v>
      </c>
      <c r="V33" s="3">
        <v>1533</v>
      </c>
      <c r="W33" s="3">
        <v>677</v>
      </c>
      <c r="X33" s="3">
        <v>3580</v>
      </c>
      <c r="Y33" s="3">
        <v>5455</v>
      </c>
      <c r="Z33" s="3">
        <v>2995</v>
      </c>
      <c r="AA33" s="3">
        <v>5113</v>
      </c>
      <c r="AB33" s="3">
        <v>6003</v>
      </c>
      <c r="AC33" s="3">
        <v>6175</v>
      </c>
      <c r="AD33" s="3">
        <v>5987</v>
      </c>
      <c r="AE33" s="3">
        <v>7157</v>
      </c>
      <c r="AF33" s="3">
        <v>7161</v>
      </c>
      <c r="AG33" s="3">
        <v>3027</v>
      </c>
      <c r="AH33" s="3">
        <v>3382</v>
      </c>
      <c r="AI33" s="3">
        <v>3272</v>
      </c>
      <c r="AJ33" s="3">
        <v>2322</v>
      </c>
      <c r="AK33" s="3">
        <v>2418</v>
      </c>
      <c r="AL33" s="3">
        <v>3275</v>
      </c>
    </row>
    <row r="34" spans="1:38" ht="18" customHeight="1">
      <c r="A34" s="35"/>
      <c r="B34" s="35"/>
      <c r="C34" s="4" t="s">
        <v>38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>
        <v>100</v>
      </c>
      <c r="Z34" s="3">
        <v>100</v>
      </c>
      <c r="AA34" s="3">
        <v>283</v>
      </c>
      <c r="AB34" s="3">
        <v>1172</v>
      </c>
      <c r="AC34" s="3">
        <v>2348</v>
      </c>
      <c r="AD34" s="3">
        <v>2419</v>
      </c>
      <c r="AE34" s="3">
        <v>2479</v>
      </c>
      <c r="AF34" s="3">
        <v>3919</v>
      </c>
      <c r="AG34" s="3">
        <v>9212</v>
      </c>
      <c r="AH34" s="3">
        <v>5203</v>
      </c>
      <c r="AI34" s="3">
        <v>4801</v>
      </c>
      <c r="AJ34" s="3">
        <v>5316</v>
      </c>
      <c r="AK34" s="3">
        <v>2493</v>
      </c>
      <c r="AL34" s="3">
        <v>2420</v>
      </c>
    </row>
    <row r="35" spans="1:38" ht="18" customHeight="1">
      <c r="A35" s="35"/>
      <c r="B35" s="35"/>
      <c r="C35" s="4" t="s">
        <v>37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100</v>
      </c>
      <c r="Z35" s="3">
        <v>100</v>
      </c>
      <c r="AA35" s="3">
        <v>105</v>
      </c>
      <c r="AB35" s="3">
        <v>419</v>
      </c>
      <c r="AC35" s="3">
        <v>1540</v>
      </c>
      <c r="AD35" s="3">
        <v>432</v>
      </c>
      <c r="AE35" s="3">
        <v>281</v>
      </c>
      <c r="AF35" s="3">
        <v>2596</v>
      </c>
      <c r="AG35" s="3">
        <v>6191</v>
      </c>
      <c r="AH35" s="3">
        <v>2507</v>
      </c>
      <c r="AI35" s="3">
        <v>1040</v>
      </c>
      <c r="AJ35" s="3">
        <v>933</v>
      </c>
      <c r="AK35" s="3"/>
      <c r="AL35" s="3">
        <v>781</v>
      </c>
    </row>
    <row r="36" spans="1:38" ht="18" customHeight="1">
      <c r="A36" s="35"/>
      <c r="B36" s="35"/>
      <c r="C36" s="4" t="s">
        <v>36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>
        <v>178</v>
      </c>
      <c r="AB36" s="3">
        <v>754</v>
      </c>
      <c r="AC36" s="3">
        <v>809</v>
      </c>
      <c r="AD36" s="3">
        <v>1870</v>
      </c>
      <c r="AE36" s="3">
        <v>2174</v>
      </c>
      <c r="AF36" s="3">
        <v>1205</v>
      </c>
      <c r="AG36" s="3">
        <v>2825</v>
      </c>
      <c r="AH36" s="3">
        <v>2675</v>
      </c>
      <c r="AI36" s="3">
        <v>3750</v>
      </c>
      <c r="AJ36" s="3">
        <v>4371</v>
      </c>
      <c r="AK36" s="3"/>
      <c r="AL36" s="3">
        <v>1637</v>
      </c>
    </row>
    <row r="37" spans="1:38" ht="30" customHeight="1">
      <c r="A37" s="35"/>
      <c r="B37" s="35"/>
      <c r="C37" s="4" t="s">
        <v>35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>
        <v>119</v>
      </c>
      <c r="AE37" s="3">
        <v>24</v>
      </c>
      <c r="AF37" s="3">
        <v>121</v>
      </c>
      <c r="AG37" s="3">
        <v>192</v>
      </c>
      <c r="AH37" s="3">
        <v>25</v>
      </c>
      <c r="AI37" s="3">
        <v>11</v>
      </c>
      <c r="AJ37" s="3">
        <v>12</v>
      </c>
      <c r="AK37" s="3"/>
      <c r="AL37" s="3">
        <v>2</v>
      </c>
    </row>
    <row r="38" spans="1:38" ht="18" customHeight="1">
      <c r="A38" s="35"/>
      <c r="B38" s="35"/>
      <c r="C38" s="4" t="s">
        <v>34</v>
      </c>
      <c r="D38" s="3"/>
      <c r="E38" s="3"/>
      <c r="F38" s="3"/>
      <c r="G38" s="3"/>
      <c r="H38" s="3"/>
      <c r="I38" s="3"/>
      <c r="J38" s="3"/>
      <c r="K38" s="3"/>
      <c r="L38" s="3"/>
      <c r="M38" s="3">
        <v>700</v>
      </c>
      <c r="N38" s="3">
        <v>769</v>
      </c>
      <c r="O38" s="3">
        <v>1104</v>
      </c>
      <c r="P38" s="3">
        <v>1108</v>
      </c>
      <c r="Q38" s="3">
        <v>1381</v>
      </c>
      <c r="R38" s="3">
        <v>1401</v>
      </c>
      <c r="S38" s="3">
        <v>2974</v>
      </c>
      <c r="T38" s="3">
        <v>1845</v>
      </c>
      <c r="U38" s="3">
        <v>1821</v>
      </c>
      <c r="V38" s="3">
        <v>1640</v>
      </c>
      <c r="W38" s="3">
        <v>1558</v>
      </c>
      <c r="X38" s="3">
        <v>1294</v>
      </c>
      <c r="Y38" s="3">
        <v>1288</v>
      </c>
      <c r="Z38" s="3">
        <v>1297</v>
      </c>
      <c r="AA38" s="3">
        <v>1328</v>
      </c>
      <c r="AB38" s="3">
        <v>1351</v>
      </c>
      <c r="AC38" s="3">
        <v>1356</v>
      </c>
      <c r="AD38" s="3">
        <v>1119</v>
      </c>
      <c r="AE38" s="3">
        <v>1181</v>
      </c>
      <c r="AF38" s="3">
        <v>1233</v>
      </c>
      <c r="AG38" s="3">
        <v>1227</v>
      </c>
      <c r="AH38" s="3">
        <v>1248</v>
      </c>
      <c r="AI38" s="3">
        <v>1202</v>
      </c>
      <c r="AJ38" s="3">
        <v>1119</v>
      </c>
      <c r="AK38" s="3">
        <v>1099</v>
      </c>
      <c r="AL38" s="3">
        <v>1083</v>
      </c>
    </row>
    <row r="39" spans="1:38" ht="30" customHeight="1">
      <c r="A39" s="35"/>
      <c r="B39" s="35"/>
      <c r="C39" s="4" t="s">
        <v>33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>
        <v>14551</v>
      </c>
      <c r="Y39" s="3">
        <v>14768</v>
      </c>
      <c r="Z39" s="3">
        <v>13044</v>
      </c>
      <c r="AA39" s="3">
        <v>13131</v>
      </c>
      <c r="AB39" s="3">
        <v>12584</v>
      </c>
      <c r="AC39" s="3">
        <v>11384</v>
      </c>
      <c r="AD39" s="3">
        <v>12520</v>
      </c>
      <c r="AE39" s="3">
        <v>12599</v>
      </c>
      <c r="AF39" s="3">
        <v>12732</v>
      </c>
      <c r="AG39" s="3">
        <v>13355</v>
      </c>
      <c r="AH39" s="3">
        <v>13657</v>
      </c>
      <c r="AI39" s="3">
        <v>13574</v>
      </c>
      <c r="AJ39" s="3">
        <v>14458</v>
      </c>
      <c r="AK39" s="3">
        <v>14716</v>
      </c>
      <c r="AL39" s="3">
        <v>14527</v>
      </c>
    </row>
    <row r="40" spans="1:38" ht="30" customHeight="1">
      <c r="A40" s="35"/>
      <c r="B40" s="35"/>
      <c r="C40" s="4" t="s">
        <v>32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>
        <v>240</v>
      </c>
      <c r="O40" s="3">
        <v>240</v>
      </c>
      <c r="P40" s="3">
        <v>242</v>
      </c>
      <c r="Q40" s="3">
        <v>299</v>
      </c>
      <c r="R40" s="3">
        <v>345</v>
      </c>
      <c r="S40" s="3">
        <v>1007</v>
      </c>
      <c r="T40" s="3">
        <v>989</v>
      </c>
      <c r="U40" s="3">
        <v>637</v>
      </c>
      <c r="V40" s="3">
        <v>582</v>
      </c>
      <c r="W40" s="3">
        <v>449</v>
      </c>
      <c r="X40" s="3">
        <v>508</v>
      </c>
      <c r="Y40" s="3">
        <v>527</v>
      </c>
      <c r="Z40" s="3">
        <v>509</v>
      </c>
      <c r="AA40" s="3">
        <v>478</v>
      </c>
      <c r="AB40" s="3">
        <v>500</v>
      </c>
      <c r="AC40" s="3">
        <v>511</v>
      </c>
      <c r="AD40" s="3">
        <v>489</v>
      </c>
      <c r="AE40" s="3">
        <v>504</v>
      </c>
      <c r="AF40" s="3">
        <v>492</v>
      </c>
      <c r="AG40" s="3">
        <v>489</v>
      </c>
      <c r="AH40" s="3">
        <v>668</v>
      </c>
      <c r="AI40" s="3">
        <v>767</v>
      </c>
      <c r="AJ40" s="3">
        <v>749</v>
      </c>
      <c r="AK40" s="3">
        <v>748</v>
      </c>
      <c r="AL40" s="3">
        <v>487</v>
      </c>
    </row>
    <row r="41" spans="1:38" ht="18" customHeight="1">
      <c r="A41" s="35"/>
      <c r="B41" s="35"/>
      <c r="C41" s="4" t="s">
        <v>31</v>
      </c>
      <c r="D41" s="3">
        <v>16200</v>
      </c>
      <c r="E41" s="3">
        <v>20600</v>
      </c>
      <c r="F41" s="3">
        <v>19800</v>
      </c>
      <c r="G41" s="3">
        <v>25000</v>
      </c>
      <c r="H41" s="3">
        <v>27500</v>
      </c>
      <c r="I41" s="3">
        <v>25864</v>
      </c>
      <c r="J41" s="3">
        <v>29416</v>
      </c>
      <c r="K41" s="3">
        <v>26792</v>
      </c>
      <c r="L41" s="3">
        <v>28140</v>
      </c>
      <c r="M41" s="3">
        <v>24881</v>
      </c>
      <c r="N41" s="3">
        <v>21937</v>
      </c>
      <c r="O41" s="3">
        <v>21117</v>
      </c>
      <c r="P41" s="3">
        <v>20700</v>
      </c>
      <c r="Q41" s="3">
        <v>27086</v>
      </c>
      <c r="R41" s="3">
        <v>20446</v>
      </c>
      <c r="S41" s="3">
        <v>20685</v>
      </c>
      <c r="T41" s="3">
        <v>15453</v>
      </c>
      <c r="U41" s="3">
        <v>14867</v>
      </c>
      <c r="V41" s="3">
        <v>14161</v>
      </c>
      <c r="W41" s="3">
        <v>14119</v>
      </c>
      <c r="X41" s="3">
        <v>14027</v>
      </c>
      <c r="Y41" s="3">
        <v>14240</v>
      </c>
      <c r="Z41" s="3">
        <v>12557</v>
      </c>
      <c r="AA41" s="3">
        <v>12638</v>
      </c>
      <c r="AB41" s="3">
        <v>12084</v>
      </c>
      <c r="AC41" s="3">
        <v>10873</v>
      </c>
      <c r="AD41" s="3">
        <v>12030</v>
      </c>
      <c r="AE41" s="3">
        <v>12096</v>
      </c>
      <c r="AF41" s="3">
        <v>12237</v>
      </c>
      <c r="AG41" s="3">
        <v>12866</v>
      </c>
      <c r="AH41" s="3">
        <v>12990</v>
      </c>
      <c r="AI41" s="3">
        <v>12807</v>
      </c>
      <c r="AJ41" s="3">
        <v>13711</v>
      </c>
      <c r="AK41" s="3">
        <v>13968</v>
      </c>
      <c r="AL41" s="3">
        <v>14040</v>
      </c>
    </row>
    <row r="42" spans="1:38" ht="18" customHeight="1">
      <c r="A42" s="35"/>
      <c r="B42" s="35"/>
      <c r="C42" s="4" t="s">
        <v>30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5727</v>
      </c>
      <c r="O42" s="3">
        <v>5738</v>
      </c>
      <c r="P42" s="3">
        <v>6088</v>
      </c>
      <c r="Q42" s="3">
        <v>8316</v>
      </c>
      <c r="R42" s="3">
        <v>6164</v>
      </c>
      <c r="S42" s="3">
        <v>6537</v>
      </c>
      <c r="T42" s="3">
        <v>4571</v>
      </c>
      <c r="U42" s="3">
        <v>3862</v>
      </c>
      <c r="V42" s="3">
        <v>3767</v>
      </c>
      <c r="W42" s="3">
        <v>3531</v>
      </c>
      <c r="X42" s="3">
        <v>3213</v>
      </c>
      <c r="Y42" s="3">
        <v>3300</v>
      </c>
      <c r="Z42" s="3">
        <v>2894</v>
      </c>
      <c r="AA42" s="3">
        <v>2844</v>
      </c>
      <c r="AB42" s="3">
        <v>2756</v>
      </c>
      <c r="AC42" s="3">
        <v>2374</v>
      </c>
      <c r="AD42" s="3">
        <v>2600</v>
      </c>
      <c r="AE42" s="3">
        <v>2564</v>
      </c>
      <c r="AF42" s="3">
        <v>2499</v>
      </c>
      <c r="AG42" s="3">
        <v>2447</v>
      </c>
      <c r="AH42" s="3">
        <v>2389</v>
      </c>
      <c r="AI42" s="3">
        <v>2306</v>
      </c>
      <c r="AJ42" s="3">
        <v>2253</v>
      </c>
      <c r="AK42" s="3">
        <v>2188</v>
      </c>
      <c r="AL42" s="3">
        <v>1887</v>
      </c>
    </row>
    <row r="43" spans="1:38" ht="18" customHeight="1">
      <c r="A43" s="35"/>
      <c r="B43" s="35"/>
      <c r="C43" s="4" t="s">
        <v>29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4261</v>
      </c>
      <c r="O43" s="3">
        <v>3956</v>
      </c>
      <c r="P43" s="3">
        <v>3762</v>
      </c>
      <c r="Q43" s="3">
        <v>6448</v>
      </c>
      <c r="R43" s="3">
        <v>4693</v>
      </c>
      <c r="S43" s="3">
        <v>4788</v>
      </c>
      <c r="T43" s="3">
        <v>3208</v>
      </c>
      <c r="U43" s="3">
        <v>2713</v>
      </c>
      <c r="V43" s="3">
        <v>2557</v>
      </c>
      <c r="W43" s="3">
        <v>2615</v>
      </c>
      <c r="X43" s="3">
        <v>2326</v>
      </c>
      <c r="Y43" s="3">
        <v>2412</v>
      </c>
      <c r="Z43" s="3">
        <v>2103</v>
      </c>
      <c r="AA43" s="3">
        <v>2217</v>
      </c>
      <c r="AB43" s="3">
        <v>2085</v>
      </c>
      <c r="AC43" s="3">
        <v>1863</v>
      </c>
      <c r="AD43" s="3">
        <v>2169</v>
      </c>
      <c r="AE43" s="3">
        <v>2039</v>
      </c>
      <c r="AF43" s="3">
        <v>1972</v>
      </c>
      <c r="AG43" s="3">
        <v>1974</v>
      </c>
      <c r="AH43" s="3">
        <v>1904</v>
      </c>
      <c r="AI43" s="3">
        <v>1778</v>
      </c>
      <c r="AJ43" s="3">
        <v>1811</v>
      </c>
      <c r="AK43" s="3">
        <v>1781</v>
      </c>
      <c r="AL43" s="3">
        <v>1668</v>
      </c>
    </row>
    <row r="44" spans="1:38" ht="18" customHeight="1">
      <c r="A44" s="35"/>
      <c r="B44" s="35"/>
      <c r="C44" s="4" t="s">
        <v>28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>
        <v>2587</v>
      </c>
      <c r="O44" s="3">
        <v>2611</v>
      </c>
      <c r="P44" s="3">
        <v>2465</v>
      </c>
      <c r="Q44" s="3">
        <v>2265</v>
      </c>
      <c r="R44" s="3">
        <v>2950</v>
      </c>
      <c r="S44" s="3">
        <v>1942</v>
      </c>
      <c r="T44" s="3">
        <v>1863</v>
      </c>
      <c r="U44" s="3">
        <v>2038</v>
      </c>
      <c r="V44" s="3">
        <v>2049</v>
      </c>
      <c r="W44" s="3">
        <v>2048</v>
      </c>
      <c r="X44" s="3">
        <v>1886</v>
      </c>
      <c r="Y44" s="3">
        <v>2004</v>
      </c>
      <c r="Z44" s="3">
        <v>1789</v>
      </c>
      <c r="AA44" s="3">
        <v>1784</v>
      </c>
      <c r="AB44" s="3">
        <v>1843</v>
      </c>
      <c r="AC44" s="3">
        <v>1530</v>
      </c>
      <c r="AD44" s="3">
        <v>1866</v>
      </c>
      <c r="AE44" s="3">
        <v>1865</v>
      </c>
      <c r="AF44" s="3">
        <v>1870</v>
      </c>
      <c r="AG44" s="3">
        <v>1919</v>
      </c>
      <c r="AH44" s="3">
        <v>1992</v>
      </c>
      <c r="AI44" s="3">
        <v>1910</v>
      </c>
      <c r="AJ44" s="3">
        <v>1900</v>
      </c>
      <c r="AK44" s="3">
        <v>1988</v>
      </c>
      <c r="AL44" s="3">
        <v>1828</v>
      </c>
    </row>
    <row r="45" spans="1:38" ht="18" customHeight="1">
      <c r="A45" s="35"/>
      <c r="B45" s="35"/>
      <c r="C45" s="4" t="s">
        <v>27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>
        <v>4076</v>
      </c>
      <c r="O45" s="3">
        <v>3916</v>
      </c>
      <c r="P45" s="3">
        <v>3971</v>
      </c>
      <c r="Q45" s="3">
        <v>5909</v>
      </c>
      <c r="R45" s="3">
        <v>4300</v>
      </c>
      <c r="S45" s="3">
        <v>4038</v>
      </c>
      <c r="T45" s="3">
        <v>2828</v>
      </c>
      <c r="U45" s="3">
        <v>2381</v>
      </c>
      <c r="V45" s="3">
        <v>2205</v>
      </c>
      <c r="W45" s="3">
        <v>2244</v>
      </c>
      <c r="X45" s="3">
        <v>1956</v>
      </c>
      <c r="Y45" s="3">
        <v>2185</v>
      </c>
      <c r="Z45" s="3">
        <v>1891</v>
      </c>
      <c r="AA45" s="3">
        <v>1912</v>
      </c>
      <c r="AB45" s="3">
        <v>1932</v>
      </c>
      <c r="AC45" s="3">
        <v>1771</v>
      </c>
      <c r="AD45" s="3">
        <v>1993</v>
      </c>
      <c r="AE45" s="3">
        <v>2126</v>
      </c>
      <c r="AF45" s="3">
        <v>2364</v>
      </c>
      <c r="AG45" s="3">
        <v>2620</v>
      </c>
      <c r="AH45" s="3">
        <v>2357</v>
      </c>
      <c r="AI45" s="3">
        <v>2294</v>
      </c>
      <c r="AJ45" s="3">
        <v>2537</v>
      </c>
      <c r="AK45" s="3">
        <v>2589</v>
      </c>
      <c r="AL45" s="3">
        <v>2591</v>
      </c>
    </row>
    <row r="46" spans="1:38" ht="42.95" customHeight="1">
      <c r="A46" s="35"/>
      <c r="B46" s="35"/>
      <c r="C46" s="4" t="s">
        <v>26</v>
      </c>
      <c r="D46" s="3">
        <v>54400</v>
      </c>
      <c r="E46" s="3">
        <v>56300</v>
      </c>
      <c r="F46" s="3">
        <v>56300</v>
      </c>
      <c r="G46" s="3">
        <v>53800</v>
      </c>
      <c r="H46" s="3">
        <v>55300</v>
      </c>
      <c r="I46" s="3">
        <v>64600</v>
      </c>
      <c r="J46" s="3">
        <v>54000</v>
      </c>
      <c r="K46" s="3">
        <v>51300</v>
      </c>
      <c r="L46" s="3">
        <v>58300</v>
      </c>
      <c r="M46" s="3">
        <v>46800</v>
      </c>
      <c r="N46" s="3">
        <v>39115</v>
      </c>
      <c r="O46" s="3">
        <v>37271</v>
      </c>
      <c r="P46" s="3">
        <v>35960</v>
      </c>
      <c r="Q46" s="3">
        <v>25742</v>
      </c>
      <c r="R46" s="3">
        <v>13645</v>
      </c>
      <c r="S46" s="3">
        <v>11705</v>
      </c>
      <c r="T46" s="3">
        <v>7138</v>
      </c>
      <c r="U46" s="3">
        <v>5177</v>
      </c>
      <c r="V46" s="3">
        <v>4514</v>
      </c>
      <c r="W46" s="3">
        <v>3450</v>
      </c>
      <c r="X46" s="3">
        <v>1685</v>
      </c>
      <c r="Y46" s="3">
        <v>1745</v>
      </c>
      <c r="Z46" s="3">
        <v>1427</v>
      </c>
      <c r="AA46" s="3">
        <v>1519</v>
      </c>
      <c r="AB46" s="3">
        <v>1376</v>
      </c>
      <c r="AC46" s="3">
        <v>1283</v>
      </c>
      <c r="AD46" s="3">
        <v>872</v>
      </c>
      <c r="AE46" s="3">
        <v>833</v>
      </c>
      <c r="AF46" s="3">
        <v>807</v>
      </c>
      <c r="AG46" s="3">
        <v>689</v>
      </c>
      <c r="AH46" s="3">
        <v>202</v>
      </c>
      <c r="AI46" s="3">
        <v>323</v>
      </c>
      <c r="AJ46" s="3">
        <v>196</v>
      </c>
      <c r="AK46" s="3">
        <v>201</v>
      </c>
      <c r="AL46" s="3">
        <v>120</v>
      </c>
    </row>
    <row r="47" spans="1:38" ht="42.95" customHeight="1">
      <c r="A47" s="35"/>
      <c r="B47" s="35"/>
      <c r="C47" s="4" t="s">
        <v>25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>
        <v>1574</v>
      </c>
      <c r="S47" s="3">
        <v>818</v>
      </c>
      <c r="T47" s="3">
        <v>479</v>
      </c>
      <c r="U47" s="3">
        <v>401</v>
      </c>
      <c r="V47" s="3">
        <v>305</v>
      </c>
      <c r="W47" s="3">
        <v>203</v>
      </c>
      <c r="X47" s="3">
        <v>265</v>
      </c>
      <c r="Y47" s="3">
        <v>235</v>
      </c>
      <c r="Z47" s="3">
        <v>185</v>
      </c>
      <c r="AA47" s="3">
        <v>169</v>
      </c>
      <c r="AB47" s="3">
        <v>173</v>
      </c>
      <c r="AC47" s="3">
        <v>172</v>
      </c>
      <c r="AD47" s="3">
        <v>176</v>
      </c>
      <c r="AE47" s="3">
        <v>196</v>
      </c>
      <c r="AF47" s="3">
        <v>239</v>
      </c>
      <c r="AG47" s="3">
        <v>156</v>
      </c>
      <c r="AH47" s="3">
        <v>33</v>
      </c>
      <c r="AI47" s="3">
        <v>156</v>
      </c>
      <c r="AJ47" s="3">
        <v>152</v>
      </c>
      <c r="AK47" s="3">
        <v>145</v>
      </c>
      <c r="AL47" s="3">
        <v>16</v>
      </c>
    </row>
    <row r="48" spans="1:38" ht="30" customHeight="1">
      <c r="A48" s="35"/>
      <c r="B48" s="35"/>
      <c r="C48" s="4" t="s">
        <v>24</v>
      </c>
      <c r="D48" s="3">
        <v>77800</v>
      </c>
      <c r="E48" s="3">
        <v>66100</v>
      </c>
      <c r="F48" s="3">
        <v>29500</v>
      </c>
      <c r="G48" s="3">
        <v>15900</v>
      </c>
      <c r="H48" s="3">
        <v>7500</v>
      </c>
      <c r="I48" s="3">
        <v>4200</v>
      </c>
      <c r="J48" s="3">
        <v>4300</v>
      </c>
      <c r="K48" s="3">
        <v>3500</v>
      </c>
      <c r="L48" s="3">
        <v>6200</v>
      </c>
      <c r="M48" s="3">
        <v>6300</v>
      </c>
      <c r="N48" s="3">
        <v>10305</v>
      </c>
      <c r="O48" s="3">
        <v>11636</v>
      </c>
      <c r="P48" s="3">
        <v>13804</v>
      </c>
      <c r="Q48" s="3">
        <v>13393</v>
      </c>
      <c r="R48" s="3">
        <v>15412</v>
      </c>
      <c r="S48" s="3">
        <v>13847</v>
      </c>
      <c r="T48" s="3">
        <v>20288</v>
      </c>
      <c r="U48" s="3">
        <v>21772</v>
      </c>
      <c r="V48" s="3">
        <v>21509</v>
      </c>
      <c r="W48" s="3">
        <v>18643</v>
      </c>
      <c r="X48" s="3">
        <v>17697</v>
      </c>
      <c r="Y48" s="3">
        <v>21059</v>
      </c>
      <c r="Z48" s="3">
        <v>22690</v>
      </c>
      <c r="AA48" s="3">
        <v>22838</v>
      </c>
      <c r="AB48" s="3">
        <v>28824</v>
      </c>
      <c r="AC48" s="3">
        <v>29378</v>
      </c>
      <c r="AD48" s="3">
        <v>26803</v>
      </c>
      <c r="AE48" s="3">
        <v>26285</v>
      </c>
      <c r="AF48" s="3">
        <v>28454</v>
      </c>
      <c r="AG48" s="3">
        <v>33190</v>
      </c>
      <c r="AH48" s="3">
        <v>30329</v>
      </c>
      <c r="AI48" s="3">
        <v>30081</v>
      </c>
      <c r="AJ48" s="3">
        <v>33521</v>
      </c>
      <c r="AK48" s="3">
        <v>47196</v>
      </c>
      <c r="AL48" s="3">
        <v>43569</v>
      </c>
    </row>
    <row r="49" spans="1:38" ht="30" customHeight="1">
      <c r="A49" s="35"/>
      <c r="B49" s="35"/>
      <c r="C49" s="4" t="s">
        <v>23</v>
      </c>
      <c r="D49" s="3">
        <v>82700</v>
      </c>
      <c r="E49" s="3">
        <v>71200</v>
      </c>
      <c r="F49" s="3">
        <v>36400</v>
      </c>
      <c r="G49" s="3">
        <v>34100</v>
      </c>
      <c r="H49" s="3">
        <v>22900</v>
      </c>
      <c r="I49" s="3">
        <v>13600</v>
      </c>
      <c r="J49" s="3">
        <v>10100</v>
      </c>
      <c r="K49" s="3">
        <v>9800</v>
      </c>
      <c r="L49" s="3">
        <v>8100</v>
      </c>
      <c r="M49" s="3">
        <v>5500</v>
      </c>
      <c r="N49" s="3">
        <v>5481</v>
      </c>
      <c r="O49" s="3">
        <v>3547</v>
      </c>
      <c r="P49" s="3">
        <v>2894</v>
      </c>
      <c r="Q49" s="3">
        <v>1350</v>
      </c>
      <c r="R49" s="3">
        <v>3554</v>
      </c>
      <c r="S49" s="3">
        <v>7315</v>
      </c>
      <c r="T49" s="3">
        <v>4641</v>
      </c>
      <c r="U49" s="3">
        <v>2692</v>
      </c>
      <c r="V49" s="3">
        <v>1451</v>
      </c>
      <c r="W49" s="3">
        <v>1677</v>
      </c>
      <c r="X49" s="3">
        <v>1170</v>
      </c>
      <c r="Y49" s="3">
        <v>1001</v>
      </c>
      <c r="Z49" s="3">
        <v>1192</v>
      </c>
      <c r="AA49" s="3">
        <v>1382</v>
      </c>
      <c r="AB49" s="3">
        <v>2078</v>
      </c>
      <c r="AC49" s="3">
        <v>4030</v>
      </c>
      <c r="AD49" s="3">
        <v>4006</v>
      </c>
      <c r="AE49" s="3">
        <v>4569</v>
      </c>
      <c r="AF49" s="3">
        <v>5302</v>
      </c>
      <c r="AG49" s="3">
        <v>5828</v>
      </c>
      <c r="AH49" s="3">
        <v>4263</v>
      </c>
      <c r="AI49" s="3">
        <v>4228</v>
      </c>
      <c r="AJ49" s="3">
        <v>3876</v>
      </c>
      <c r="AK49" s="3">
        <v>3619</v>
      </c>
      <c r="AL49" s="3">
        <v>3566</v>
      </c>
    </row>
    <row r="50" spans="1:38" ht="42.95" customHeight="1">
      <c r="A50" s="35"/>
      <c r="B50" s="35"/>
      <c r="C50" s="4" t="s">
        <v>22</v>
      </c>
      <c r="D50" s="3">
        <v>106000</v>
      </c>
      <c r="E50" s="3">
        <v>83200</v>
      </c>
      <c r="F50" s="3">
        <v>68000</v>
      </c>
      <c r="G50" s="3">
        <v>73600</v>
      </c>
      <c r="H50" s="3">
        <v>64200</v>
      </c>
      <c r="I50" s="3">
        <v>44300</v>
      </c>
      <c r="J50" s="3">
        <v>39100</v>
      </c>
      <c r="K50" s="3">
        <v>43300</v>
      </c>
      <c r="L50" s="3">
        <v>37400</v>
      </c>
      <c r="M50" s="3">
        <v>33900</v>
      </c>
      <c r="N50" s="3">
        <v>25337</v>
      </c>
      <c r="O50" s="3">
        <v>28846</v>
      </c>
      <c r="P50" s="3">
        <v>23632</v>
      </c>
      <c r="Q50" s="3">
        <v>12905</v>
      </c>
      <c r="R50" s="3">
        <v>10647</v>
      </c>
      <c r="S50" s="3">
        <v>65391</v>
      </c>
      <c r="T50" s="3">
        <v>25675</v>
      </c>
      <c r="U50" s="3">
        <v>13128</v>
      </c>
      <c r="V50" s="3">
        <v>56916</v>
      </c>
      <c r="W50" s="3">
        <v>10358</v>
      </c>
      <c r="X50" s="3">
        <v>8050</v>
      </c>
      <c r="Y50" s="3">
        <v>7410</v>
      </c>
      <c r="Z50" s="3">
        <v>6747</v>
      </c>
      <c r="AA50" s="3">
        <v>8365</v>
      </c>
      <c r="AB50" s="3">
        <v>11047</v>
      </c>
      <c r="AC50" s="3">
        <v>8009</v>
      </c>
      <c r="AD50" s="3">
        <v>8837</v>
      </c>
      <c r="AE50" s="3">
        <v>6877</v>
      </c>
      <c r="AF50" s="3">
        <v>12969</v>
      </c>
      <c r="AG50" s="3">
        <v>12297</v>
      </c>
      <c r="AH50" s="3">
        <v>10644</v>
      </c>
      <c r="AI50" s="3">
        <v>9447</v>
      </c>
      <c r="AJ50" s="3">
        <v>9487</v>
      </c>
      <c r="AK50" s="3">
        <v>11641</v>
      </c>
      <c r="AL50" s="3">
        <v>13934</v>
      </c>
    </row>
    <row r="51" spans="1:38" ht="42.95" customHeight="1">
      <c r="A51" s="35"/>
      <c r="B51" s="35"/>
      <c r="C51" s="4" t="s">
        <v>21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 t="s">
        <v>217</v>
      </c>
    </row>
    <row r="52" spans="1:38" ht="57" customHeight="1">
      <c r="A52" s="35"/>
      <c r="B52" s="35"/>
      <c r="C52" s="4" t="s">
        <v>20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 t="s">
        <v>217</v>
      </c>
    </row>
    <row r="53" spans="1:38" ht="30" customHeight="1">
      <c r="A53" s="35"/>
      <c r="B53" s="35"/>
      <c r="C53" s="4" t="s">
        <v>19</v>
      </c>
      <c r="D53" s="20">
        <f>E53</f>
        <v>483400</v>
      </c>
      <c r="E53" s="3">
        <v>483400</v>
      </c>
      <c r="F53" s="3">
        <v>478400</v>
      </c>
      <c r="G53" s="3">
        <v>423900</v>
      </c>
      <c r="H53" s="3">
        <v>380000</v>
      </c>
      <c r="I53" s="3">
        <v>352200</v>
      </c>
      <c r="J53" s="3">
        <v>360700</v>
      </c>
      <c r="K53" s="3">
        <v>333900</v>
      </c>
      <c r="L53" s="3">
        <v>306700</v>
      </c>
      <c r="M53" s="3">
        <v>264500</v>
      </c>
      <c r="N53" s="3">
        <v>230231</v>
      </c>
      <c r="O53" s="3">
        <v>192000</v>
      </c>
      <c r="P53" s="3">
        <v>187042</v>
      </c>
      <c r="Q53" s="3">
        <v>196920</v>
      </c>
      <c r="R53" s="3">
        <v>237559</v>
      </c>
      <c r="S53" s="3">
        <v>416122</v>
      </c>
      <c r="T53" s="3">
        <v>434616</v>
      </c>
      <c r="U53" s="3">
        <v>368063</v>
      </c>
      <c r="V53" s="3">
        <v>359864</v>
      </c>
      <c r="W53" s="3">
        <v>485613</v>
      </c>
      <c r="X53" s="3">
        <v>543834</v>
      </c>
      <c r="Y53" s="3">
        <v>562026</v>
      </c>
      <c r="Z53" s="3">
        <v>579037</v>
      </c>
      <c r="AA53" s="3">
        <v>561277</v>
      </c>
      <c r="AB53" s="3">
        <v>543597</v>
      </c>
      <c r="AC53" s="3">
        <v>310982</v>
      </c>
      <c r="AD53" s="3">
        <v>227316</v>
      </c>
      <c r="AE53" s="3">
        <v>198711</v>
      </c>
      <c r="AF53" s="3">
        <v>204837</v>
      </c>
      <c r="AG53" s="3">
        <v>258533</v>
      </c>
      <c r="AH53" s="3">
        <v>251383</v>
      </c>
      <c r="AI53" s="3">
        <v>239239</v>
      </c>
      <c r="AJ53" s="3">
        <v>222342</v>
      </c>
      <c r="AK53" s="3">
        <v>220675</v>
      </c>
      <c r="AL53" s="3">
        <v>230903</v>
      </c>
    </row>
    <row r="54" spans="1:38" ht="42.95" customHeight="1">
      <c r="A54" s="35"/>
      <c r="B54" s="35"/>
      <c r="C54" s="4" t="s">
        <v>18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 t="s">
        <v>217</v>
      </c>
    </row>
    <row r="55" spans="1:38" ht="57" customHeight="1">
      <c r="A55" s="35"/>
      <c r="B55" s="35"/>
      <c r="C55" s="4" t="s">
        <v>17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 t="s">
        <v>217</v>
      </c>
    </row>
    <row r="56" spans="1:38" ht="18" customHeight="1">
      <c r="A56" s="35"/>
      <c r="B56" s="35"/>
      <c r="C56" s="4" t="s">
        <v>16</v>
      </c>
      <c r="D56" s="3">
        <v>704800</v>
      </c>
      <c r="E56" s="3">
        <v>704800</v>
      </c>
      <c r="F56" s="3">
        <v>647400</v>
      </c>
      <c r="G56" s="3">
        <v>598000</v>
      </c>
      <c r="H56" s="3">
        <v>604100</v>
      </c>
      <c r="I56" s="3">
        <v>608700</v>
      </c>
      <c r="J56" s="3">
        <v>657900</v>
      </c>
      <c r="K56" s="3">
        <v>687300</v>
      </c>
      <c r="L56" s="3">
        <v>729100</v>
      </c>
      <c r="M56" s="3">
        <v>725800</v>
      </c>
      <c r="N56" s="3">
        <v>743980</v>
      </c>
      <c r="O56" s="3">
        <v>723570</v>
      </c>
      <c r="P56" s="3">
        <v>705401</v>
      </c>
      <c r="Q56" s="3">
        <v>808459</v>
      </c>
      <c r="R56" s="3">
        <v>632810</v>
      </c>
      <c r="S56" s="3">
        <v>693219</v>
      </c>
      <c r="T56" s="3">
        <v>724234</v>
      </c>
      <c r="U56" s="3">
        <v>689901</v>
      </c>
      <c r="V56" s="3">
        <v>657889</v>
      </c>
      <c r="W56" s="3">
        <v>490524</v>
      </c>
      <c r="X56" s="3">
        <v>401423</v>
      </c>
      <c r="Y56" s="3">
        <v>382480</v>
      </c>
      <c r="Z56" s="3">
        <v>356391</v>
      </c>
      <c r="AA56" s="3">
        <v>369331</v>
      </c>
      <c r="AB56" s="3">
        <v>368060</v>
      </c>
      <c r="AC56" s="3">
        <v>603147</v>
      </c>
      <c r="AD56" s="3">
        <v>674118</v>
      </c>
      <c r="AE56" s="3">
        <v>694057</v>
      </c>
      <c r="AF56" s="3">
        <v>695711</v>
      </c>
      <c r="AG56" s="3">
        <v>626022</v>
      </c>
      <c r="AH56" s="3">
        <v>569976</v>
      </c>
      <c r="AI56" s="3">
        <v>534387</v>
      </c>
      <c r="AJ56" s="3">
        <v>494386</v>
      </c>
      <c r="AK56" s="3">
        <v>470749</v>
      </c>
      <c r="AL56" s="3">
        <v>451203</v>
      </c>
    </row>
    <row r="57" spans="1:38" ht="18" customHeight="1">
      <c r="A57" s="35"/>
      <c r="B57" s="35"/>
      <c r="C57" s="4" t="s">
        <v>15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 t="s">
        <v>217</v>
      </c>
    </row>
    <row r="58" spans="1:38" ht="30" customHeight="1">
      <c r="A58" s="35"/>
      <c r="B58" s="35"/>
      <c r="C58" s="4" t="s">
        <v>14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 t="s">
        <v>217</v>
      </c>
    </row>
    <row r="59" spans="1:38" ht="30" customHeight="1">
      <c r="A59" s="35"/>
      <c r="B59" s="35"/>
      <c r="C59" s="4" t="s">
        <v>13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>
        <v>164466</v>
      </c>
      <c r="R59" s="3">
        <v>322319</v>
      </c>
      <c r="S59" s="3">
        <v>197475</v>
      </c>
      <c r="T59" s="3">
        <v>152026</v>
      </c>
      <c r="U59" s="3">
        <v>140434</v>
      </c>
      <c r="V59" s="3">
        <v>125250</v>
      </c>
      <c r="W59" s="3">
        <v>117119</v>
      </c>
      <c r="X59" s="3">
        <v>212708</v>
      </c>
      <c r="Y59" s="3">
        <v>206789</v>
      </c>
      <c r="Z59" s="3">
        <v>193454</v>
      </c>
      <c r="AA59" s="3">
        <v>199031</v>
      </c>
      <c r="AB59" s="3">
        <v>200043</v>
      </c>
      <c r="AC59" s="3">
        <v>195779</v>
      </c>
      <c r="AD59" s="3">
        <v>102441</v>
      </c>
      <c r="AE59" s="3">
        <v>102011</v>
      </c>
      <c r="AF59" s="3">
        <v>100221</v>
      </c>
      <c r="AG59" s="3">
        <v>101992</v>
      </c>
      <c r="AH59" s="3">
        <v>88002</v>
      </c>
      <c r="AI59" s="3">
        <v>88211</v>
      </c>
      <c r="AJ59" s="3">
        <v>88587</v>
      </c>
      <c r="AK59" s="3">
        <v>83589</v>
      </c>
      <c r="AL59" s="3">
        <v>77244</v>
      </c>
    </row>
    <row r="60" spans="1:38" ht="30" customHeight="1">
      <c r="A60" s="35"/>
      <c r="B60" s="35"/>
      <c r="C60" s="4" t="s">
        <v>12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 t="s">
        <v>217</v>
      </c>
    </row>
    <row r="61" spans="1:38" ht="42.95" customHeight="1">
      <c r="A61" s="35"/>
      <c r="B61" s="35"/>
      <c r="C61" s="4" t="s">
        <v>11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 t="s">
        <v>217</v>
      </c>
    </row>
    <row r="62" spans="1:38" ht="30" customHeight="1">
      <c r="A62" s="35"/>
      <c r="B62" s="35"/>
      <c r="C62" s="4" t="s">
        <v>10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>
        <v>40451</v>
      </c>
      <c r="O62" s="3">
        <v>41465</v>
      </c>
      <c r="P62" s="3">
        <v>41845</v>
      </c>
      <c r="Q62" s="3">
        <v>32345</v>
      </c>
      <c r="R62" s="3">
        <v>32175</v>
      </c>
      <c r="S62" s="3">
        <v>38631</v>
      </c>
      <c r="T62" s="3">
        <v>35152</v>
      </c>
      <c r="U62" s="3">
        <v>29497</v>
      </c>
      <c r="V62" s="3">
        <v>27045</v>
      </c>
      <c r="W62" s="3">
        <v>26678</v>
      </c>
      <c r="X62" s="3">
        <v>29445</v>
      </c>
      <c r="Y62" s="3">
        <v>29200</v>
      </c>
      <c r="Z62" s="3">
        <v>30003</v>
      </c>
      <c r="AA62" s="3">
        <v>29980</v>
      </c>
      <c r="AB62" s="3">
        <v>30331</v>
      </c>
      <c r="AC62" s="3">
        <v>30484</v>
      </c>
      <c r="AD62" s="3">
        <v>29530</v>
      </c>
      <c r="AE62" s="3">
        <v>30176</v>
      </c>
      <c r="AF62" s="3">
        <v>30364</v>
      </c>
      <c r="AG62" s="3">
        <v>29475</v>
      </c>
      <c r="AH62" s="3">
        <v>29522</v>
      </c>
      <c r="AI62" s="3">
        <v>29553</v>
      </c>
      <c r="AJ62" s="3">
        <v>29672</v>
      </c>
      <c r="AK62" s="3">
        <v>29923</v>
      </c>
      <c r="AL62" s="3">
        <v>27761</v>
      </c>
    </row>
    <row r="63" spans="1:38" ht="18" customHeight="1">
      <c r="A63" s="35"/>
      <c r="B63" s="35"/>
      <c r="C63" s="4" t="s">
        <v>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>
        <v>22273</v>
      </c>
      <c r="R63" s="3">
        <v>22304</v>
      </c>
      <c r="S63" s="3">
        <v>26153</v>
      </c>
      <c r="T63" s="3">
        <v>18616</v>
      </c>
      <c r="U63" s="3">
        <v>15404</v>
      </c>
      <c r="V63" s="3">
        <v>13132</v>
      </c>
      <c r="W63" s="3">
        <v>12812</v>
      </c>
      <c r="X63" s="3">
        <v>15307</v>
      </c>
      <c r="Y63" s="3">
        <v>15264</v>
      </c>
      <c r="Z63" s="3">
        <v>15610</v>
      </c>
      <c r="AA63" s="3">
        <v>15196</v>
      </c>
      <c r="AB63" s="3">
        <v>15036</v>
      </c>
      <c r="AC63" s="3">
        <v>14585</v>
      </c>
      <c r="AD63" s="3">
        <v>13675</v>
      </c>
      <c r="AE63" s="3">
        <v>13765</v>
      </c>
      <c r="AF63" s="3">
        <v>13974</v>
      </c>
      <c r="AG63" s="3">
        <v>13698</v>
      </c>
      <c r="AH63" s="3">
        <v>13298</v>
      </c>
      <c r="AI63" s="3">
        <v>13119</v>
      </c>
      <c r="AJ63" s="3">
        <v>12969</v>
      </c>
      <c r="AK63" s="3">
        <v>12932</v>
      </c>
      <c r="AL63" s="3">
        <v>11951</v>
      </c>
    </row>
    <row r="64" spans="1:38" ht="18" customHeight="1">
      <c r="A64" s="35"/>
      <c r="B64" s="35"/>
      <c r="C64" s="4" t="s">
        <v>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>
        <v>5294</v>
      </c>
      <c r="R64" s="3">
        <v>5216</v>
      </c>
      <c r="S64" s="3">
        <v>5998</v>
      </c>
      <c r="T64" s="3">
        <v>6058</v>
      </c>
      <c r="U64" s="3">
        <v>5021</v>
      </c>
      <c r="V64" s="3">
        <v>5534</v>
      </c>
      <c r="W64" s="3">
        <v>5414</v>
      </c>
      <c r="X64" s="3">
        <v>4787</v>
      </c>
      <c r="Y64" s="3">
        <v>4466</v>
      </c>
      <c r="Z64" s="3">
        <v>4463</v>
      </c>
      <c r="AA64" s="3">
        <v>4526</v>
      </c>
      <c r="AB64" s="3">
        <v>4610</v>
      </c>
      <c r="AC64" s="3">
        <v>4563</v>
      </c>
      <c r="AD64" s="3">
        <v>4464</v>
      </c>
      <c r="AE64" s="3">
        <v>4598</v>
      </c>
      <c r="AF64" s="3">
        <v>4525</v>
      </c>
      <c r="AG64" s="3">
        <v>4429</v>
      </c>
      <c r="AH64" s="3">
        <v>4543</v>
      </c>
      <c r="AI64" s="3">
        <v>4465</v>
      </c>
      <c r="AJ64" s="3">
        <v>4375</v>
      </c>
      <c r="AK64" s="3">
        <v>4409</v>
      </c>
      <c r="AL64" s="3">
        <v>4121</v>
      </c>
    </row>
    <row r="65" spans="1:38" ht="18" customHeight="1">
      <c r="A65" s="35"/>
      <c r="B65" s="35"/>
      <c r="C65" s="4" t="s">
        <v>7</v>
      </c>
      <c r="D65" s="3">
        <v>112500</v>
      </c>
      <c r="E65" s="3">
        <v>106000</v>
      </c>
      <c r="F65" s="3">
        <v>113700</v>
      </c>
      <c r="G65" s="3">
        <v>121900</v>
      </c>
      <c r="H65" s="3">
        <v>116500</v>
      </c>
      <c r="I65" s="3">
        <v>124458</v>
      </c>
      <c r="J65" s="3">
        <v>125272</v>
      </c>
      <c r="K65" s="3">
        <v>121241</v>
      </c>
      <c r="L65" s="3">
        <v>136309</v>
      </c>
      <c r="M65" s="3">
        <v>121074</v>
      </c>
      <c r="N65" s="3">
        <v>109331</v>
      </c>
      <c r="O65" s="3">
        <v>102530</v>
      </c>
      <c r="P65" s="3">
        <v>99187</v>
      </c>
      <c r="Q65" s="3">
        <v>93591</v>
      </c>
      <c r="R65" s="3">
        <v>79291</v>
      </c>
      <c r="S65" s="3">
        <v>73954</v>
      </c>
      <c r="T65" s="3">
        <v>57793</v>
      </c>
      <c r="U65" s="3">
        <v>52784</v>
      </c>
      <c r="V65" s="3">
        <v>48423</v>
      </c>
      <c r="W65" s="3">
        <v>46549</v>
      </c>
      <c r="X65" s="3">
        <v>37564</v>
      </c>
      <c r="Y65" s="3">
        <v>38168</v>
      </c>
      <c r="Z65" s="3">
        <v>32428</v>
      </c>
      <c r="AA65" s="3">
        <v>28950</v>
      </c>
      <c r="AB65" s="3">
        <v>27355</v>
      </c>
      <c r="AC65" s="3">
        <v>23573</v>
      </c>
      <c r="AD65" s="3">
        <v>22501</v>
      </c>
      <c r="AE65" s="3">
        <v>20878</v>
      </c>
      <c r="AF65" s="3">
        <v>19340</v>
      </c>
      <c r="AG65" s="3">
        <v>19004</v>
      </c>
      <c r="AH65" s="3">
        <v>19524</v>
      </c>
      <c r="AI65" s="3">
        <v>16064</v>
      </c>
      <c r="AJ65" s="3">
        <v>16154</v>
      </c>
      <c r="AK65" s="3">
        <v>16365</v>
      </c>
      <c r="AL65" s="3">
        <v>15310</v>
      </c>
    </row>
  </sheetData>
  <mergeCells count="6">
    <mergeCell ref="A1:I1"/>
    <mergeCell ref="A2:I2"/>
    <mergeCell ref="A3:C4"/>
    <mergeCell ref="D3:AL3"/>
    <mergeCell ref="A5:A65"/>
    <mergeCell ref="B5:B65"/>
  </mergeCells>
  <pageMargins left="0" right="0" top="0" bottom="0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5DC6-5E7B-4F62-B069-947BCC2910EF}">
  <sheetPr codeName="Sheet4">
    <outlinePr summaryBelow="0"/>
  </sheetPr>
  <dimension ref="A1:AL65"/>
  <sheetViews>
    <sheetView tabSelected="1" zoomScale="71" zoomScaleNormal="7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AB13" sqref="AB13"/>
    </sheetView>
  </sheetViews>
  <sheetFormatPr defaultRowHeight="15"/>
  <cols>
    <col min="1" max="2" width="13" style="2" customWidth="1"/>
    <col min="3" max="3" width="27.21875" style="2" customWidth="1"/>
    <col min="4" max="38" width="13" style="2" customWidth="1"/>
    <col min="39" max="16384" width="8.88671875" style="2"/>
  </cols>
  <sheetData>
    <row r="1" spans="1:38" ht="23.1" customHeight="1">
      <c r="A1" s="26" t="s">
        <v>106</v>
      </c>
      <c r="B1" s="27"/>
      <c r="C1" s="27"/>
      <c r="D1" s="27"/>
      <c r="E1" s="27"/>
      <c r="F1" s="27"/>
      <c r="G1" s="27"/>
      <c r="H1" s="27"/>
      <c r="I1" s="27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28" t="s">
        <v>6</v>
      </c>
      <c r="B2" s="29"/>
      <c r="C2" s="29"/>
      <c r="D2" s="29"/>
      <c r="E2" s="29"/>
      <c r="F2" s="29"/>
      <c r="G2" s="29"/>
      <c r="H2" s="29"/>
      <c r="I2" s="2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30" t="s">
        <v>6</v>
      </c>
      <c r="B3" s="31"/>
      <c r="C3" s="31"/>
      <c r="D3" s="32" t="s">
        <v>105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</row>
    <row r="4" spans="1:38" ht="18" customHeight="1">
      <c r="A4" s="31"/>
      <c r="B4" s="31"/>
      <c r="C4" s="31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  <c r="AL4" s="5" t="s">
        <v>70</v>
      </c>
    </row>
    <row r="5" spans="1:38" ht="18" customHeight="1">
      <c r="A5" s="34" t="s">
        <v>69</v>
      </c>
      <c r="B5" s="34" t="s">
        <v>68</v>
      </c>
      <c r="C5" s="4" t="s">
        <v>67</v>
      </c>
      <c r="D5" s="3" t="s">
        <v>6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>
        <v>1061694</v>
      </c>
      <c r="Y5" s="3">
        <v>1110139</v>
      </c>
      <c r="Z5" s="3">
        <v>1202033</v>
      </c>
      <c r="AA5" s="3">
        <v>1257832</v>
      </c>
      <c r="AB5" s="3">
        <v>1370268</v>
      </c>
      <c r="AC5" s="3">
        <v>1486100</v>
      </c>
      <c r="AD5" s="3">
        <v>1558679</v>
      </c>
      <c r="AE5" s="3">
        <v>1435734</v>
      </c>
      <c r="AF5" s="3">
        <v>1445260</v>
      </c>
      <c r="AG5" s="3">
        <v>1490731</v>
      </c>
      <c r="AH5" s="3">
        <v>1514573</v>
      </c>
      <c r="AI5" s="3">
        <v>1508601</v>
      </c>
      <c r="AJ5" s="3">
        <v>1477790</v>
      </c>
      <c r="AK5" s="3">
        <v>1505973</v>
      </c>
      <c r="AL5" s="3">
        <v>1513392</v>
      </c>
    </row>
    <row r="6" spans="1:38" ht="18" customHeight="1">
      <c r="A6" s="35"/>
      <c r="B6" s="35"/>
      <c r="C6" s="4" t="s">
        <v>66</v>
      </c>
      <c r="D6" s="3" t="s">
        <v>6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>
        <v>1012028</v>
      </c>
      <c r="Y6" s="3">
        <v>1064688</v>
      </c>
      <c r="Z6" s="3">
        <v>1159653</v>
      </c>
      <c r="AA6" s="3">
        <v>1213394</v>
      </c>
      <c r="AB6" s="3">
        <v>1288738</v>
      </c>
      <c r="AC6" s="3">
        <v>1329121</v>
      </c>
      <c r="AD6" s="3">
        <v>1326697</v>
      </c>
      <c r="AE6" s="3">
        <v>1199510</v>
      </c>
      <c r="AF6" s="3">
        <v>1257225</v>
      </c>
      <c r="AG6" s="3">
        <v>1349567</v>
      </c>
      <c r="AH6" s="3">
        <v>1382428</v>
      </c>
      <c r="AI6" s="3">
        <v>1356510</v>
      </c>
      <c r="AJ6" s="3">
        <v>1335720</v>
      </c>
      <c r="AK6" s="3">
        <v>1338387</v>
      </c>
      <c r="AL6" s="3">
        <v>1300967</v>
      </c>
    </row>
    <row r="7" spans="1:38" ht="18" customHeight="1">
      <c r="A7" s="35"/>
      <c r="B7" s="35"/>
      <c r="C7" s="4" t="s">
        <v>65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6</v>
      </c>
      <c r="P7" s="3" t="s">
        <v>6</v>
      </c>
      <c r="Q7" s="3" t="s">
        <v>6</v>
      </c>
      <c r="R7" s="3" t="s">
        <v>6</v>
      </c>
      <c r="S7" s="3" t="s">
        <v>6</v>
      </c>
      <c r="T7" s="3" t="s">
        <v>6</v>
      </c>
      <c r="U7" s="3" t="s">
        <v>6</v>
      </c>
      <c r="V7" s="3" t="s">
        <v>6</v>
      </c>
      <c r="W7" s="3" t="s">
        <v>6</v>
      </c>
      <c r="X7" s="3">
        <v>521178</v>
      </c>
      <c r="Y7" s="3">
        <v>393549</v>
      </c>
      <c r="Z7" s="3">
        <v>594575</v>
      </c>
      <c r="AA7" s="3">
        <v>643344</v>
      </c>
      <c r="AB7" s="3">
        <v>487954</v>
      </c>
      <c r="AC7" s="3">
        <v>707627</v>
      </c>
      <c r="AD7" s="3">
        <v>750953</v>
      </c>
      <c r="AE7" s="3">
        <v>719330</v>
      </c>
      <c r="AF7" s="3">
        <v>539639</v>
      </c>
      <c r="AG7" s="3">
        <v>897746</v>
      </c>
      <c r="AH7" s="3">
        <v>917013</v>
      </c>
      <c r="AI7" s="3">
        <v>902077</v>
      </c>
      <c r="AJ7" s="3">
        <v>959083</v>
      </c>
      <c r="AK7" s="3">
        <v>962709</v>
      </c>
      <c r="AL7" s="3">
        <v>879219</v>
      </c>
    </row>
    <row r="8" spans="1:38" ht="18" customHeight="1">
      <c r="A8" s="35"/>
      <c r="B8" s="35"/>
      <c r="C8" s="4" t="s">
        <v>64</v>
      </c>
      <c r="D8" s="3" t="s">
        <v>6</v>
      </c>
      <c r="E8" s="3" t="s">
        <v>6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6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6</v>
      </c>
      <c r="T8" s="3" t="s">
        <v>6</v>
      </c>
      <c r="U8" s="3" t="s">
        <v>6</v>
      </c>
      <c r="V8" s="3" t="s">
        <v>6</v>
      </c>
      <c r="W8" s="3" t="s">
        <v>6</v>
      </c>
      <c r="X8" s="3">
        <v>367362</v>
      </c>
      <c r="Y8" s="3">
        <v>275225</v>
      </c>
      <c r="Z8" s="3">
        <v>436203</v>
      </c>
      <c r="AA8" s="3">
        <v>465989</v>
      </c>
      <c r="AB8" s="3">
        <v>355030</v>
      </c>
      <c r="AC8" s="3">
        <v>573025</v>
      </c>
      <c r="AD8" s="3">
        <v>628559</v>
      </c>
      <c r="AE8" s="3">
        <v>620614</v>
      </c>
      <c r="AF8" s="3">
        <v>463164</v>
      </c>
      <c r="AG8" s="3">
        <v>739648</v>
      </c>
      <c r="AH8" s="3">
        <v>751851</v>
      </c>
      <c r="AI8" s="3">
        <v>787393</v>
      </c>
      <c r="AJ8" s="3">
        <v>842043</v>
      </c>
      <c r="AK8" s="3">
        <v>833242</v>
      </c>
      <c r="AL8" s="3">
        <v>714502</v>
      </c>
    </row>
    <row r="9" spans="1:38" ht="18" customHeight="1">
      <c r="A9" s="35"/>
      <c r="B9" s="35"/>
      <c r="C9" s="4" t="s">
        <v>63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6</v>
      </c>
      <c r="S9" s="3" t="s">
        <v>6</v>
      </c>
      <c r="T9" s="3" t="s">
        <v>6</v>
      </c>
      <c r="U9" s="3" t="s">
        <v>6</v>
      </c>
      <c r="V9" s="3" t="s">
        <v>6</v>
      </c>
      <c r="W9" s="3" t="s">
        <v>6</v>
      </c>
      <c r="X9" s="3">
        <v>89441</v>
      </c>
      <c r="Y9" s="3">
        <v>73743</v>
      </c>
      <c r="Z9" s="3">
        <v>96857</v>
      </c>
      <c r="AA9" s="3">
        <v>121717</v>
      </c>
      <c r="AB9" s="3">
        <v>86944</v>
      </c>
      <c r="AC9" s="3">
        <v>92912</v>
      </c>
      <c r="AD9" s="3">
        <v>85530</v>
      </c>
      <c r="AE9" s="3">
        <v>65828</v>
      </c>
      <c r="AF9" s="3">
        <v>47278</v>
      </c>
      <c r="AG9" s="3">
        <v>95667</v>
      </c>
      <c r="AH9" s="3">
        <v>104023</v>
      </c>
      <c r="AI9" s="3">
        <v>62968</v>
      </c>
      <c r="AJ9" s="3">
        <v>55536</v>
      </c>
      <c r="AK9" s="3">
        <v>58016</v>
      </c>
      <c r="AL9" s="3">
        <v>72209</v>
      </c>
    </row>
    <row r="10" spans="1:38" ht="18" customHeight="1">
      <c r="A10" s="35"/>
      <c r="B10" s="35"/>
      <c r="C10" s="4" t="s">
        <v>62</v>
      </c>
      <c r="D10" s="3" t="s">
        <v>6</v>
      </c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6</v>
      </c>
      <c r="L10" s="3" t="s">
        <v>6</v>
      </c>
      <c r="M10" s="3" t="s">
        <v>6</v>
      </c>
      <c r="N10" s="3" t="s">
        <v>6</v>
      </c>
      <c r="O10" s="3" t="s">
        <v>6</v>
      </c>
      <c r="P10" s="3" t="s">
        <v>6</v>
      </c>
      <c r="Q10" s="3" t="s">
        <v>6</v>
      </c>
      <c r="R10" s="3" t="s">
        <v>6</v>
      </c>
      <c r="S10" s="3" t="s">
        <v>6</v>
      </c>
      <c r="T10" s="3" t="s">
        <v>6</v>
      </c>
      <c r="U10" s="3" t="s">
        <v>6</v>
      </c>
      <c r="V10" s="3" t="s">
        <v>6</v>
      </c>
      <c r="W10" s="3" t="s">
        <v>6</v>
      </c>
      <c r="X10" s="3">
        <v>49529</v>
      </c>
      <c r="Y10" s="3">
        <v>41994</v>
      </c>
      <c r="Z10" s="3">
        <v>55244</v>
      </c>
      <c r="AA10" s="3">
        <v>48522</v>
      </c>
      <c r="AB10" s="3">
        <v>36970</v>
      </c>
      <c r="AC10" s="3">
        <v>38212</v>
      </c>
      <c r="AD10" s="3">
        <v>32125</v>
      </c>
      <c r="AE10" s="3">
        <v>25659</v>
      </c>
      <c r="AF10" s="3">
        <v>20797</v>
      </c>
      <c r="AG10" s="3">
        <v>40727</v>
      </c>
      <c r="AH10" s="3">
        <v>36606</v>
      </c>
      <c r="AI10" s="3">
        <v>25910</v>
      </c>
      <c r="AJ10" s="3">
        <v>29029</v>
      </c>
      <c r="AK10" s="3">
        <v>27713</v>
      </c>
      <c r="AL10" s="3">
        <v>25083</v>
      </c>
    </row>
    <row r="11" spans="1:38" ht="18" customHeight="1">
      <c r="A11" s="35"/>
      <c r="B11" s="35"/>
      <c r="C11" s="4" t="s">
        <v>61</v>
      </c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6</v>
      </c>
      <c r="K11" s="3" t="s">
        <v>6</v>
      </c>
      <c r="L11" s="3" t="s">
        <v>6</v>
      </c>
      <c r="M11" s="3" t="s">
        <v>6</v>
      </c>
      <c r="N11" s="3" t="s">
        <v>6</v>
      </c>
      <c r="O11" s="3" t="s">
        <v>6</v>
      </c>
      <c r="P11" s="3" t="s">
        <v>6</v>
      </c>
      <c r="Q11" s="3" t="s">
        <v>6</v>
      </c>
      <c r="R11" s="3" t="s">
        <v>6</v>
      </c>
      <c r="S11" s="3" t="s">
        <v>6</v>
      </c>
      <c r="T11" s="3" t="s">
        <v>6</v>
      </c>
      <c r="U11" s="3" t="s">
        <v>6</v>
      </c>
      <c r="V11" s="3" t="s">
        <v>6</v>
      </c>
      <c r="W11" s="3" t="s">
        <v>6</v>
      </c>
      <c r="X11" s="3">
        <v>14846</v>
      </c>
      <c r="Y11" s="3">
        <v>2587</v>
      </c>
      <c r="Z11" s="3">
        <v>6271</v>
      </c>
      <c r="AA11" s="3">
        <v>7116</v>
      </c>
      <c r="AB11" s="3">
        <v>9010</v>
      </c>
      <c r="AC11" s="3">
        <v>3478</v>
      </c>
      <c r="AD11" s="3">
        <v>4739</v>
      </c>
      <c r="AE11" s="3">
        <v>7229</v>
      </c>
      <c r="AF11" s="3">
        <v>8400</v>
      </c>
      <c r="AG11" s="3">
        <v>21704</v>
      </c>
      <c r="AH11" s="3">
        <v>24533</v>
      </c>
      <c r="AI11" s="3">
        <v>25806</v>
      </c>
      <c r="AJ11" s="3">
        <v>32475</v>
      </c>
      <c r="AK11" s="3">
        <v>43738</v>
      </c>
      <c r="AL11" s="3">
        <v>67425</v>
      </c>
    </row>
    <row r="12" spans="1:38" ht="18" customHeight="1">
      <c r="A12" s="35"/>
      <c r="B12" s="35"/>
      <c r="C12" s="4" t="s">
        <v>60</v>
      </c>
      <c r="D12" s="3" t="s">
        <v>6</v>
      </c>
      <c r="E12" s="3" t="s">
        <v>6</v>
      </c>
      <c r="F12" s="3" t="s">
        <v>6</v>
      </c>
      <c r="G12" s="3" t="s">
        <v>6</v>
      </c>
      <c r="H12" s="3" t="s">
        <v>6</v>
      </c>
      <c r="I12" s="3" t="s">
        <v>6</v>
      </c>
      <c r="J12" s="3" t="s">
        <v>6</v>
      </c>
      <c r="K12" s="3" t="s">
        <v>6</v>
      </c>
      <c r="L12" s="3" t="s">
        <v>6</v>
      </c>
      <c r="M12" s="3" t="s">
        <v>6</v>
      </c>
      <c r="N12" s="3" t="s">
        <v>6</v>
      </c>
      <c r="O12" s="3" t="s">
        <v>6</v>
      </c>
      <c r="P12" s="3" t="s">
        <v>6</v>
      </c>
      <c r="Q12" s="3" t="s">
        <v>6</v>
      </c>
      <c r="R12" s="3" t="s">
        <v>6</v>
      </c>
      <c r="S12" s="3" t="s">
        <v>6</v>
      </c>
      <c r="T12" s="3" t="s">
        <v>6</v>
      </c>
      <c r="U12" s="3" t="s">
        <v>6</v>
      </c>
      <c r="V12" s="3" t="s">
        <v>6</v>
      </c>
      <c r="W12" s="3" t="s">
        <v>6</v>
      </c>
      <c r="X12" s="3">
        <v>490850</v>
      </c>
      <c r="Y12" s="3">
        <v>671139</v>
      </c>
      <c r="Z12" s="3">
        <v>565078</v>
      </c>
      <c r="AA12" s="3">
        <v>570050</v>
      </c>
      <c r="AB12" s="3">
        <v>800784</v>
      </c>
      <c r="AC12" s="3">
        <v>621494</v>
      </c>
      <c r="AD12" s="3">
        <v>575744</v>
      </c>
      <c r="AE12" s="3">
        <v>480180</v>
      </c>
      <c r="AF12" s="3">
        <v>717586</v>
      </c>
      <c r="AG12" s="3">
        <v>451821</v>
      </c>
      <c r="AH12" s="3">
        <v>465415</v>
      </c>
      <c r="AI12" s="3">
        <v>454433</v>
      </c>
      <c r="AJ12" s="3">
        <v>376637</v>
      </c>
      <c r="AK12" s="3">
        <v>375678</v>
      </c>
      <c r="AL12" s="3">
        <v>421748</v>
      </c>
    </row>
    <row r="13" spans="1:38" ht="18" customHeight="1">
      <c r="A13" s="35"/>
      <c r="B13" s="35"/>
      <c r="C13" s="4" t="s">
        <v>59</v>
      </c>
      <c r="D13" s="3" t="s">
        <v>6</v>
      </c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6</v>
      </c>
      <c r="K13" s="3" t="s">
        <v>6</v>
      </c>
      <c r="L13" s="3" t="s">
        <v>6</v>
      </c>
      <c r="M13" s="3" t="s">
        <v>6</v>
      </c>
      <c r="N13" s="3" t="s">
        <v>6</v>
      </c>
      <c r="O13" s="3" t="s">
        <v>6</v>
      </c>
      <c r="P13" s="3" t="s">
        <v>6</v>
      </c>
      <c r="Q13" s="3" t="s">
        <v>6</v>
      </c>
      <c r="R13" s="3" t="s">
        <v>6</v>
      </c>
      <c r="S13" s="3" t="s">
        <v>6</v>
      </c>
      <c r="T13" s="3" t="s">
        <v>6</v>
      </c>
      <c r="U13" s="3" t="s">
        <v>6</v>
      </c>
      <c r="V13" s="3" t="s">
        <v>6</v>
      </c>
      <c r="W13" s="3" t="s">
        <v>6</v>
      </c>
      <c r="X13" s="3">
        <v>150206</v>
      </c>
      <c r="Y13" s="3">
        <v>275908</v>
      </c>
      <c r="Z13" s="3">
        <v>190797</v>
      </c>
      <c r="AA13" s="3">
        <v>201434</v>
      </c>
      <c r="AB13" s="3">
        <v>352970</v>
      </c>
      <c r="AC13" s="3">
        <v>263195</v>
      </c>
      <c r="AD13" s="3">
        <v>251975</v>
      </c>
      <c r="AE13" s="3">
        <v>191333</v>
      </c>
      <c r="AF13" s="3">
        <v>309721</v>
      </c>
      <c r="AG13" s="3">
        <v>156115</v>
      </c>
      <c r="AH13" s="3">
        <v>141657</v>
      </c>
      <c r="AI13" s="3">
        <v>156773</v>
      </c>
      <c r="AJ13" s="3">
        <v>104673</v>
      </c>
      <c r="AK13" s="3">
        <v>107052</v>
      </c>
      <c r="AL13" s="3">
        <v>122468</v>
      </c>
    </row>
    <row r="14" spans="1:38" ht="18" customHeight="1">
      <c r="A14" s="35"/>
      <c r="B14" s="35"/>
      <c r="C14" s="4" t="s">
        <v>58</v>
      </c>
      <c r="D14" s="3" t="s">
        <v>6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6</v>
      </c>
      <c r="K14" s="3" t="s">
        <v>6</v>
      </c>
      <c r="L14" s="3" t="s">
        <v>6</v>
      </c>
      <c r="M14" s="3" t="s">
        <v>6</v>
      </c>
      <c r="N14" s="3" t="s">
        <v>6</v>
      </c>
      <c r="O14" s="3" t="s">
        <v>6</v>
      </c>
      <c r="P14" s="3" t="s">
        <v>6</v>
      </c>
      <c r="Q14" s="3" t="s">
        <v>6</v>
      </c>
      <c r="R14" s="3" t="s">
        <v>6</v>
      </c>
      <c r="S14" s="3" t="s">
        <v>6</v>
      </c>
      <c r="T14" s="3" t="s">
        <v>6</v>
      </c>
      <c r="U14" s="3" t="s">
        <v>6</v>
      </c>
      <c r="V14" s="3" t="s">
        <v>6</v>
      </c>
      <c r="W14" s="3" t="s">
        <v>6</v>
      </c>
      <c r="X14" s="3">
        <v>217025</v>
      </c>
      <c r="Y14" s="3">
        <v>250089</v>
      </c>
      <c r="Z14" s="3">
        <v>211036</v>
      </c>
      <c r="AA14" s="3">
        <v>202141</v>
      </c>
      <c r="AB14" s="3">
        <v>257985</v>
      </c>
      <c r="AC14" s="3">
        <v>198924</v>
      </c>
      <c r="AD14" s="3">
        <v>167799</v>
      </c>
      <c r="AE14" s="3">
        <v>134416</v>
      </c>
      <c r="AF14" s="3">
        <v>217513</v>
      </c>
      <c r="AG14" s="3">
        <v>153065</v>
      </c>
      <c r="AH14" s="3">
        <v>140339</v>
      </c>
      <c r="AI14" s="3">
        <v>118894</v>
      </c>
      <c r="AJ14" s="3">
        <v>100649</v>
      </c>
      <c r="AK14" s="3">
        <v>115692</v>
      </c>
      <c r="AL14" s="3">
        <v>124295</v>
      </c>
    </row>
    <row r="15" spans="1:38" ht="18" customHeight="1">
      <c r="A15" s="35"/>
      <c r="B15" s="35"/>
      <c r="C15" s="4" t="s">
        <v>57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 t="s">
        <v>6</v>
      </c>
      <c r="M15" s="3" t="s">
        <v>6</v>
      </c>
      <c r="N15" s="3" t="s">
        <v>6</v>
      </c>
      <c r="O15" s="3" t="s">
        <v>6</v>
      </c>
      <c r="P15" s="3" t="s">
        <v>6</v>
      </c>
      <c r="Q15" s="3" t="s">
        <v>6</v>
      </c>
      <c r="R15" s="3" t="s">
        <v>6</v>
      </c>
      <c r="S15" s="3" t="s">
        <v>6</v>
      </c>
      <c r="T15" s="3" t="s">
        <v>6</v>
      </c>
      <c r="U15" s="3" t="s">
        <v>6</v>
      </c>
      <c r="V15" s="3" t="s">
        <v>6</v>
      </c>
      <c r="W15" s="3" t="s">
        <v>6</v>
      </c>
      <c r="X15" s="3">
        <v>19245</v>
      </c>
      <c r="Y15" s="3">
        <v>20665</v>
      </c>
      <c r="Z15" s="3">
        <v>22188</v>
      </c>
      <c r="AA15" s="3">
        <v>23161</v>
      </c>
      <c r="AB15" s="3">
        <v>33128</v>
      </c>
      <c r="AC15" s="3">
        <v>29067</v>
      </c>
      <c r="AD15" s="3">
        <v>15365</v>
      </c>
      <c r="AE15" s="3">
        <v>9991</v>
      </c>
      <c r="AF15" s="3">
        <v>9792</v>
      </c>
      <c r="AG15" s="3">
        <v>9741</v>
      </c>
      <c r="AH15" s="3">
        <v>11042</v>
      </c>
      <c r="AI15" s="3">
        <v>11545</v>
      </c>
      <c r="AJ15" s="3">
        <v>7562</v>
      </c>
      <c r="AK15" s="3">
        <v>9199</v>
      </c>
      <c r="AL15" s="3">
        <v>9669</v>
      </c>
    </row>
    <row r="16" spans="1:38" ht="18" customHeight="1">
      <c r="A16" s="35"/>
      <c r="B16" s="35"/>
      <c r="C16" s="4" t="s">
        <v>56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  <c r="M16" s="3" t="s">
        <v>6</v>
      </c>
      <c r="N16" s="3" t="s">
        <v>6</v>
      </c>
      <c r="O16" s="3" t="s">
        <v>6</v>
      </c>
      <c r="P16" s="3" t="s">
        <v>6</v>
      </c>
      <c r="Q16" s="3" t="s">
        <v>6</v>
      </c>
      <c r="R16" s="3" t="s">
        <v>6</v>
      </c>
      <c r="S16" s="3" t="s">
        <v>6</v>
      </c>
      <c r="T16" s="3" t="s">
        <v>6</v>
      </c>
      <c r="U16" s="3" t="s">
        <v>6</v>
      </c>
      <c r="V16" s="3" t="s">
        <v>6</v>
      </c>
      <c r="W16" s="3" t="s">
        <v>6</v>
      </c>
      <c r="X16" s="3"/>
      <c r="Y16" s="3"/>
      <c r="Z16" s="3">
        <v>610</v>
      </c>
      <c r="AA16" s="3">
        <v>907</v>
      </c>
      <c r="AB16" s="3">
        <v>894</v>
      </c>
      <c r="AC16" s="3">
        <v>547</v>
      </c>
      <c r="AD16" s="3">
        <v>439</v>
      </c>
      <c r="AE16" s="3">
        <v>184</v>
      </c>
      <c r="AF16" s="3">
        <v>481</v>
      </c>
      <c r="AG16" s="3">
        <v>391</v>
      </c>
      <c r="AH16" s="3">
        <v>351</v>
      </c>
      <c r="AI16" s="3">
        <v>199</v>
      </c>
      <c r="AJ16" s="3">
        <v>442</v>
      </c>
      <c r="AK16" s="3">
        <v>375</v>
      </c>
      <c r="AL16" s="3">
        <v>351</v>
      </c>
    </row>
    <row r="17" spans="1:38" ht="18" customHeight="1">
      <c r="A17" s="35"/>
      <c r="B17" s="35"/>
      <c r="C17" s="4" t="s">
        <v>55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6</v>
      </c>
      <c r="P17" s="3" t="s">
        <v>6</v>
      </c>
      <c r="Q17" s="3" t="s">
        <v>6</v>
      </c>
      <c r="R17" s="3" t="s">
        <v>6</v>
      </c>
      <c r="S17" s="3" t="s">
        <v>6</v>
      </c>
      <c r="T17" s="3" t="s">
        <v>6</v>
      </c>
      <c r="U17" s="3" t="s">
        <v>6</v>
      </c>
      <c r="V17" s="3" t="s">
        <v>6</v>
      </c>
      <c r="W17" s="3" t="s">
        <v>6</v>
      </c>
      <c r="X17" s="3">
        <v>57784</v>
      </c>
      <c r="Y17" s="3">
        <v>63157</v>
      </c>
      <c r="Z17" s="3">
        <v>70839</v>
      </c>
      <c r="AA17" s="3">
        <v>73609</v>
      </c>
      <c r="AB17" s="3">
        <v>75880</v>
      </c>
      <c r="AC17" s="3">
        <v>64152</v>
      </c>
      <c r="AD17" s="3">
        <v>70758</v>
      </c>
      <c r="AE17" s="3">
        <v>75987</v>
      </c>
      <c r="AF17" s="3">
        <v>102955</v>
      </c>
      <c r="AG17" s="3">
        <v>86106</v>
      </c>
      <c r="AH17" s="3">
        <v>104897</v>
      </c>
      <c r="AI17" s="3">
        <v>92413</v>
      </c>
      <c r="AJ17" s="3">
        <v>80361</v>
      </c>
      <c r="AK17" s="3">
        <v>91749</v>
      </c>
      <c r="AL17" s="3">
        <v>107880</v>
      </c>
    </row>
    <row r="18" spans="1:38" ht="18" customHeight="1">
      <c r="A18" s="35"/>
      <c r="B18" s="35"/>
      <c r="C18" s="4" t="s">
        <v>54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  <c r="P18" s="3" t="s">
        <v>6</v>
      </c>
      <c r="Q18" s="3" t="s">
        <v>6</v>
      </c>
      <c r="R18" s="3" t="s">
        <v>6</v>
      </c>
      <c r="S18" s="3" t="s">
        <v>6</v>
      </c>
      <c r="T18" s="3" t="s">
        <v>6</v>
      </c>
      <c r="U18" s="3" t="s">
        <v>6</v>
      </c>
      <c r="V18" s="3" t="s">
        <v>6</v>
      </c>
      <c r="W18" s="3" t="s">
        <v>6</v>
      </c>
      <c r="X18" s="3">
        <v>19188</v>
      </c>
      <c r="Y18" s="3">
        <v>27223</v>
      </c>
      <c r="Z18" s="3">
        <v>33886</v>
      </c>
      <c r="AA18" s="3">
        <v>30476</v>
      </c>
      <c r="AB18" s="3">
        <v>37463</v>
      </c>
      <c r="AC18" s="3">
        <v>36691</v>
      </c>
      <c r="AD18" s="3">
        <v>43565</v>
      </c>
      <c r="AE18" s="3">
        <v>48499</v>
      </c>
      <c r="AF18" s="3">
        <v>52670</v>
      </c>
      <c r="AG18" s="3">
        <v>27611</v>
      </c>
      <c r="AH18" s="3">
        <v>39064</v>
      </c>
      <c r="AI18" s="3">
        <v>48535</v>
      </c>
      <c r="AJ18" s="3">
        <v>57308</v>
      </c>
      <c r="AK18" s="3">
        <v>41589</v>
      </c>
      <c r="AL18" s="3">
        <v>37137</v>
      </c>
    </row>
    <row r="19" spans="1:38" ht="18" customHeight="1">
      <c r="A19" s="35"/>
      <c r="B19" s="35"/>
      <c r="C19" s="4" t="s">
        <v>53</v>
      </c>
      <c r="D19" s="3" t="s">
        <v>6</v>
      </c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3" t="s">
        <v>6</v>
      </c>
      <c r="M19" s="3" t="s">
        <v>6</v>
      </c>
      <c r="N19" s="3" t="s">
        <v>6</v>
      </c>
      <c r="O19" s="3" t="s">
        <v>6</v>
      </c>
      <c r="P19" s="3" t="s">
        <v>6</v>
      </c>
      <c r="Q19" s="3" t="s">
        <v>6</v>
      </c>
      <c r="R19" s="3" t="s">
        <v>6</v>
      </c>
      <c r="S19" s="3" t="s">
        <v>6</v>
      </c>
      <c r="T19" s="3" t="s">
        <v>6</v>
      </c>
      <c r="U19" s="3" t="s">
        <v>6</v>
      </c>
      <c r="V19" s="3" t="s">
        <v>6</v>
      </c>
      <c r="W19" s="3" t="s">
        <v>6</v>
      </c>
      <c r="X19" s="3">
        <v>19644</v>
      </c>
      <c r="Y19" s="3">
        <v>23736</v>
      </c>
      <c r="Z19" s="3">
        <v>22190</v>
      </c>
      <c r="AA19" s="3">
        <v>20321</v>
      </c>
      <c r="AB19" s="3">
        <v>22625</v>
      </c>
      <c r="AC19" s="3">
        <v>16997</v>
      </c>
      <c r="AD19" s="3">
        <v>13286</v>
      </c>
      <c r="AE19" s="3">
        <v>9748</v>
      </c>
      <c r="AF19" s="3">
        <v>10936</v>
      </c>
      <c r="AG19" s="3">
        <v>5827</v>
      </c>
      <c r="AH19" s="3">
        <v>7568</v>
      </c>
      <c r="AI19" s="3">
        <v>7844</v>
      </c>
      <c r="AJ19" s="3">
        <v>5891</v>
      </c>
      <c r="AK19" s="3">
        <v>4392</v>
      </c>
      <c r="AL19" s="3">
        <v>5094</v>
      </c>
    </row>
    <row r="20" spans="1:38" ht="18" customHeight="1">
      <c r="A20" s="35"/>
      <c r="B20" s="35"/>
      <c r="C20" s="4" t="s">
        <v>52</v>
      </c>
      <c r="D20" s="3" t="s">
        <v>6</v>
      </c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3" t="s">
        <v>6</v>
      </c>
      <c r="M20" s="3" t="s">
        <v>6</v>
      </c>
      <c r="N20" s="3" t="s">
        <v>6</v>
      </c>
      <c r="O20" s="3" t="s">
        <v>6</v>
      </c>
      <c r="P20" s="3" t="s">
        <v>6</v>
      </c>
      <c r="Q20" s="3" t="s">
        <v>6</v>
      </c>
      <c r="R20" s="3" t="s">
        <v>6</v>
      </c>
      <c r="S20" s="3" t="s">
        <v>6</v>
      </c>
      <c r="T20" s="3" t="s">
        <v>6</v>
      </c>
      <c r="U20" s="3" t="s">
        <v>6</v>
      </c>
      <c r="V20" s="3" t="s">
        <v>6</v>
      </c>
      <c r="W20" s="3" t="s">
        <v>6</v>
      </c>
      <c r="X20" s="3">
        <v>7113</v>
      </c>
      <c r="Y20" s="3">
        <v>9607</v>
      </c>
      <c r="Z20" s="3">
        <v>12903</v>
      </c>
      <c r="AA20" s="3">
        <v>17178</v>
      </c>
      <c r="AB20" s="3">
        <v>18987</v>
      </c>
      <c r="AC20" s="3">
        <v>11708</v>
      </c>
      <c r="AD20" s="3">
        <v>12426</v>
      </c>
      <c r="AE20" s="3">
        <v>9929</v>
      </c>
      <c r="AF20" s="3">
        <v>13394</v>
      </c>
      <c r="AG20" s="3">
        <v>12772</v>
      </c>
      <c r="AH20" s="3">
        <v>20197</v>
      </c>
      <c r="AI20" s="3">
        <v>17865</v>
      </c>
      <c r="AJ20" s="3">
        <v>18798</v>
      </c>
      <c r="AK20" s="3">
        <v>5157</v>
      </c>
      <c r="AL20" s="3">
        <v>14190</v>
      </c>
    </row>
    <row r="21" spans="1:38" ht="18" customHeight="1">
      <c r="A21" s="35"/>
      <c r="B21" s="35"/>
      <c r="C21" s="4" t="s">
        <v>51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" t="s">
        <v>6</v>
      </c>
      <c r="M21" s="3" t="s">
        <v>6</v>
      </c>
      <c r="N21" s="3" t="s">
        <v>6</v>
      </c>
      <c r="O21" s="3" t="s">
        <v>6</v>
      </c>
      <c r="P21" s="3" t="s">
        <v>6</v>
      </c>
      <c r="Q21" s="3" t="s">
        <v>6</v>
      </c>
      <c r="R21" s="3" t="s">
        <v>6</v>
      </c>
      <c r="S21" s="3" t="s">
        <v>6</v>
      </c>
      <c r="T21" s="3" t="s">
        <v>6</v>
      </c>
      <c r="U21" s="3" t="s">
        <v>6</v>
      </c>
      <c r="V21" s="3" t="s">
        <v>6</v>
      </c>
      <c r="W21" s="3" t="s">
        <v>6</v>
      </c>
      <c r="X21" s="3">
        <v>49666</v>
      </c>
      <c r="Y21" s="3">
        <v>45451</v>
      </c>
      <c r="Z21" s="3">
        <v>42380</v>
      </c>
      <c r="AA21" s="3">
        <v>44438</v>
      </c>
      <c r="AB21" s="3">
        <v>81530</v>
      </c>
      <c r="AC21" s="3">
        <v>156979</v>
      </c>
      <c r="AD21" s="3">
        <v>231982</v>
      </c>
      <c r="AE21" s="3">
        <v>236224</v>
      </c>
      <c r="AF21" s="3">
        <v>188035</v>
      </c>
      <c r="AG21" s="3">
        <v>141164</v>
      </c>
      <c r="AH21" s="3">
        <v>132145</v>
      </c>
      <c r="AI21" s="3">
        <v>152091</v>
      </c>
      <c r="AJ21" s="3">
        <v>142070</v>
      </c>
      <c r="AK21" s="3">
        <v>167586</v>
      </c>
      <c r="AL21" s="3">
        <v>212425</v>
      </c>
    </row>
    <row r="22" spans="1:38" ht="18" customHeight="1">
      <c r="A22" s="35"/>
      <c r="B22" s="35"/>
      <c r="C22" s="4" t="s">
        <v>50</v>
      </c>
      <c r="D22" s="3" t="s">
        <v>6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3" t="s">
        <v>6</v>
      </c>
      <c r="M22" s="3" t="s">
        <v>6</v>
      </c>
      <c r="N22" s="3" t="s">
        <v>6</v>
      </c>
      <c r="O22" s="3" t="s">
        <v>6</v>
      </c>
      <c r="P22" s="3" t="s">
        <v>6</v>
      </c>
      <c r="Q22" s="3" t="s">
        <v>6</v>
      </c>
      <c r="R22" s="3" t="s">
        <v>6</v>
      </c>
      <c r="S22" s="3" t="s">
        <v>6</v>
      </c>
      <c r="T22" s="3" t="s">
        <v>6</v>
      </c>
      <c r="U22" s="3" t="s">
        <v>6</v>
      </c>
      <c r="V22" s="3" t="s">
        <v>6</v>
      </c>
      <c r="W22" s="3" t="s">
        <v>6</v>
      </c>
      <c r="X22" s="3">
        <v>27110</v>
      </c>
      <c r="Y22" s="3">
        <v>26464</v>
      </c>
      <c r="Z22" s="3">
        <v>23936</v>
      </c>
      <c r="AA22" s="3">
        <v>23958</v>
      </c>
      <c r="AB22" s="3">
        <v>40903</v>
      </c>
      <c r="AC22" s="3">
        <v>79432</v>
      </c>
      <c r="AD22" s="3">
        <v>148748</v>
      </c>
      <c r="AE22" s="3">
        <v>154200</v>
      </c>
      <c r="AF22" s="3">
        <v>106189</v>
      </c>
      <c r="AG22" s="3">
        <v>75222</v>
      </c>
      <c r="AH22" s="3">
        <v>61743</v>
      </c>
      <c r="AI22" s="3">
        <v>61541</v>
      </c>
      <c r="AJ22" s="3">
        <v>71463</v>
      </c>
      <c r="AK22" s="3">
        <v>71148</v>
      </c>
      <c r="AL22" s="3">
        <v>98479</v>
      </c>
    </row>
    <row r="23" spans="1:38" ht="18" customHeight="1">
      <c r="A23" s="35"/>
      <c r="B23" s="35"/>
      <c r="C23" s="4" t="s">
        <v>49</v>
      </c>
      <c r="D23" s="3" t="s">
        <v>6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3" t="s">
        <v>6</v>
      </c>
      <c r="M23" s="3" t="s">
        <v>6</v>
      </c>
      <c r="N23" s="3" t="s">
        <v>6</v>
      </c>
      <c r="O23" s="3" t="s">
        <v>6</v>
      </c>
      <c r="P23" s="3" t="s">
        <v>6</v>
      </c>
      <c r="Q23" s="3" t="s">
        <v>6</v>
      </c>
      <c r="R23" s="3" t="s">
        <v>6</v>
      </c>
      <c r="S23" s="3" t="s">
        <v>6</v>
      </c>
      <c r="T23" s="3" t="s">
        <v>6</v>
      </c>
      <c r="U23" s="3" t="s">
        <v>6</v>
      </c>
      <c r="V23" s="3" t="s">
        <v>6</v>
      </c>
      <c r="W23" s="3" t="s">
        <v>6</v>
      </c>
      <c r="X23" s="3">
        <v>3023</v>
      </c>
      <c r="Y23" s="3">
        <v>4076</v>
      </c>
      <c r="Z23" s="3">
        <v>4775</v>
      </c>
      <c r="AA23" s="3">
        <v>6905</v>
      </c>
      <c r="AB23" s="3">
        <v>21709</v>
      </c>
      <c r="AC23" s="3">
        <v>61404</v>
      </c>
      <c r="AD23" s="3">
        <v>67455</v>
      </c>
      <c r="AE23" s="3">
        <v>67137</v>
      </c>
      <c r="AF23" s="3">
        <v>69938</v>
      </c>
      <c r="AG23" s="3">
        <v>55073</v>
      </c>
      <c r="AH23" s="3">
        <v>58406</v>
      </c>
      <c r="AI23" s="3">
        <v>76208</v>
      </c>
      <c r="AJ23" s="3">
        <v>55326</v>
      </c>
      <c r="AK23" s="3">
        <v>80260</v>
      </c>
      <c r="AL23" s="3">
        <v>90333</v>
      </c>
    </row>
    <row r="24" spans="1:38" ht="18" customHeight="1">
      <c r="A24" s="35"/>
      <c r="B24" s="35"/>
      <c r="C24" s="4" t="s">
        <v>48</v>
      </c>
      <c r="D24" s="3" t="s">
        <v>6</v>
      </c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3" t="s">
        <v>6</v>
      </c>
      <c r="M24" s="3" t="s">
        <v>6</v>
      </c>
      <c r="N24" s="3" t="s">
        <v>6</v>
      </c>
      <c r="O24" s="3" t="s">
        <v>6</v>
      </c>
      <c r="P24" s="3" t="s">
        <v>6</v>
      </c>
      <c r="Q24" s="3" t="s">
        <v>6</v>
      </c>
      <c r="R24" s="3" t="s">
        <v>6</v>
      </c>
      <c r="S24" s="3" t="s">
        <v>6</v>
      </c>
      <c r="T24" s="3" t="s">
        <v>6</v>
      </c>
      <c r="U24" s="3" t="s">
        <v>6</v>
      </c>
      <c r="V24" s="3" t="s">
        <v>6</v>
      </c>
      <c r="W24" s="3" t="s">
        <v>6</v>
      </c>
      <c r="X24" s="3">
        <v>2122</v>
      </c>
      <c r="Y24" s="3">
        <v>2066</v>
      </c>
      <c r="Z24" s="3">
        <v>2183</v>
      </c>
      <c r="AA24" s="3">
        <v>2155</v>
      </c>
      <c r="AB24" s="3">
        <v>2023</v>
      </c>
      <c r="AC24" s="3">
        <v>1303</v>
      </c>
      <c r="AD24" s="3">
        <v>718</v>
      </c>
      <c r="AE24" s="3">
        <v>434</v>
      </c>
      <c r="AF24" s="3">
        <v>347</v>
      </c>
      <c r="AG24" s="3">
        <v>300</v>
      </c>
      <c r="AH24" s="3">
        <v>593</v>
      </c>
      <c r="AI24" s="3">
        <v>760</v>
      </c>
      <c r="AJ24" s="3">
        <v>1243</v>
      </c>
      <c r="AK24" s="3">
        <v>1090</v>
      </c>
      <c r="AL24" s="3">
        <v>3194</v>
      </c>
    </row>
    <row r="25" spans="1:38" ht="18" customHeight="1">
      <c r="A25" s="35"/>
      <c r="B25" s="35"/>
      <c r="C25" s="4" t="s">
        <v>47</v>
      </c>
      <c r="D25" s="3" t="s">
        <v>6</v>
      </c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3" t="s">
        <v>6</v>
      </c>
      <c r="M25" s="3" t="s">
        <v>6</v>
      </c>
      <c r="N25" s="3" t="s">
        <v>6</v>
      </c>
      <c r="O25" s="3" t="s">
        <v>6</v>
      </c>
      <c r="P25" s="3" t="s">
        <v>6</v>
      </c>
      <c r="Q25" s="3" t="s">
        <v>6</v>
      </c>
      <c r="R25" s="3" t="s">
        <v>6</v>
      </c>
      <c r="S25" s="3" t="s">
        <v>6</v>
      </c>
      <c r="T25" s="3" t="s">
        <v>6</v>
      </c>
      <c r="U25" s="3" t="s">
        <v>6</v>
      </c>
      <c r="V25" s="3" t="s">
        <v>6</v>
      </c>
      <c r="W25" s="3" t="s">
        <v>6</v>
      </c>
      <c r="X25" s="3">
        <v>7508</v>
      </c>
      <c r="Y25" s="3">
        <v>6853</v>
      </c>
      <c r="Z25" s="3">
        <v>6380</v>
      </c>
      <c r="AA25" s="3">
        <v>7079</v>
      </c>
      <c r="AB25" s="3">
        <v>13578</v>
      </c>
      <c r="AC25" s="3">
        <v>11275</v>
      </c>
      <c r="AD25" s="3">
        <v>11279</v>
      </c>
      <c r="AE25" s="3">
        <v>11549</v>
      </c>
      <c r="AF25" s="3">
        <v>9005</v>
      </c>
      <c r="AG25" s="3">
        <v>6931</v>
      </c>
      <c r="AH25" s="3">
        <v>7244</v>
      </c>
      <c r="AI25" s="3">
        <v>8958</v>
      </c>
      <c r="AJ25" s="3">
        <v>9714</v>
      </c>
      <c r="AK25" s="3">
        <v>11423</v>
      </c>
      <c r="AL25" s="3">
        <v>15350</v>
      </c>
    </row>
    <row r="26" spans="1:38" ht="18" customHeight="1">
      <c r="A26" s="35"/>
      <c r="B26" s="35"/>
      <c r="C26" s="4" t="s">
        <v>46</v>
      </c>
      <c r="D26" s="3" t="s">
        <v>6</v>
      </c>
      <c r="E26" s="3" t="s">
        <v>6</v>
      </c>
      <c r="F26" s="3" t="s">
        <v>6</v>
      </c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3" t="s">
        <v>6</v>
      </c>
      <c r="M26" s="3" t="s">
        <v>6</v>
      </c>
      <c r="N26" s="3" t="s">
        <v>6</v>
      </c>
      <c r="O26" s="3" t="s">
        <v>6</v>
      </c>
      <c r="P26" s="3" t="s">
        <v>6</v>
      </c>
      <c r="Q26" s="3" t="s">
        <v>6</v>
      </c>
      <c r="R26" s="3" t="s">
        <v>6</v>
      </c>
      <c r="S26" s="3" t="s">
        <v>6</v>
      </c>
      <c r="T26" s="3" t="s">
        <v>6</v>
      </c>
      <c r="U26" s="3" t="s">
        <v>6</v>
      </c>
      <c r="V26" s="3" t="s">
        <v>6</v>
      </c>
      <c r="W26" s="3" t="s">
        <v>6</v>
      </c>
      <c r="X26" s="3">
        <v>9884</v>
      </c>
      <c r="Y26" s="3">
        <v>5980</v>
      </c>
      <c r="Z26" s="3">
        <v>5093</v>
      </c>
      <c r="AA26" s="3">
        <v>4314</v>
      </c>
      <c r="AB26" s="3">
        <v>3300</v>
      </c>
      <c r="AC26" s="3">
        <v>3545</v>
      </c>
      <c r="AD26" s="3">
        <v>3773</v>
      </c>
      <c r="AE26" s="3">
        <v>2874</v>
      </c>
      <c r="AF26" s="3">
        <v>2553</v>
      </c>
      <c r="AG26" s="3">
        <v>3636</v>
      </c>
      <c r="AH26" s="3">
        <v>4118</v>
      </c>
      <c r="AI26" s="3">
        <v>4618</v>
      </c>
      <c r="AJ26" s="3">
        <v>4324</v>
      </c>
      <c r="AK26" s="3">
        <v>3665</v>
      </c>
      <c r="AL26" s="3">
        <v>5015</v>
      </c>
    </row>
    <row r="27" spans="1:38" ht="30" customHeight="1">
      <c r="A27" s="35"/>
      <c r="B27" s="35"/>
      <c r="C27" s="4" t="s">
        <v>45</v>
      </c>
      <c r="D27" s="3" t="s">
        <v>6</v>
      </c>
      <c r="E27" s="3" t="s">
        <v>6</v>
      </c>
      <c r="F27" s="3" t="s">
        <v>6</v>
      </c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3" t="s">
        <v>6</v>
      </c>
      <c r="M27" s="3" t="s">
        <v>6</v>
      </c>
      <c r="N27" s="3" t="s">
        <v>6</v>
      </c>
      <c r="O27" s="3" t="s">
        <v>6</v>
      </c>
      <c r="P27" s="3" t="s">
        <v>6</v>
      </c>
      <c r="Q27" s="3" t="s">
        <v>6</v>
      </c>
      <c r="R27" s="3" t="s">
        <v>6</v>
      </c>
      <c r="S27" s="3" t="s">
        <v>6</v>
      </c>
      <c r="T27" s="3" t="s">
        <v>6</v>
      </c>
      <c r="U27" s="3" t="s">
        <v>6</v>
      </c>
      <c r="V27" s="3" t="s">
        <v>6</v>
      </c>
      <c r="W27" s="3" t="s">
        <v>6</v>
      </c>
      <c r="X27" s="3">
        <v>15277</v>
      </c>
      <c r="Y27" s="3">
        <v>17644</v>
      </c>
      <c r="Z27" s="3">
        <v>19193</v>
      </c>
      <c r="AA27" s="3">
        <v>17693</v>
      </c>
      <c r="AB27" s="3">
        <v>16989</v>
      </c>
      <c r="AC27" s="3">
        <v>12242</v>
      </c>
      <c r="AD27" s="3">
        <v>15151</v>
      </c>
      <c r="AE27" s="3">
        <v>17146</v>
      </c>
      <c r="AF27" s="3">
        <v>15535</v>
      </c>
      <c r="AG27" s="3">
        <v>14117</v>
      </c>
      <c r="AH27" s="3">
        <v>13993</v>
      </c>
      <c r="AI27" s="3">
        <v>14683</v>
      </c>
      <c r="AJ27" s="3">
        <v>11647</v>
      </c>
      <c r="AK27" s="3">
        <v>14423</v>
      </c>
      <c r="AL27" s="3">
        <v>16025</v>
      </c>
    </row>
    <row r="28" spans="1:38" ht="18" customHeight="1">
      <c r="A28" s="35"/>
      <c r="B28" s="35"/>
      <c r="C28" s="4" t="s">
        <v>44</v>
      </c>
      <c r="D28" s="3" t="s">
        <v>6</v>
      </c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6</v>
      </c>
      <c r="K28" s="3" t="s">
        <v>6</v>
      </c>
      <c r="L28" s="3" t="s">
        <v>6</v>
      </c>
      <c r="M28" s="3" t="s">
        <v>6</v>
      </c>
      <c r="N28" s="3" t="s">
        <v>6</v>
      </c>
      <c r="O28" s="3" t="s">
        <v>6</v>
      </c>
      <c r="P28" s="3" t="s">
        <v>6</v>
      </c>
      <c r="Q28" s="3" t="s">
        <v>6</v>
      </c>
      <c r="R28" s="3" t="s">
        <v>6</v>
      </c>
      <c r="S28" s="3" t="s">
        <v>6</v>
      </c>
      <c r="T28" s="3" t="s">
        <v>6</v>
      </c>
      <c r="U28" s="3" t="s">
        <v>6</v>
      </c>
      <c r="V28" s="3" t="s">
        <v>6</v>
      </c>
      <c r="W28" s="3" t="s">
        <v>6</v>
      </c>
      <c r="X28" s="3">
        <v>251874</v>
      </c>
      <c r="Y28" s="3">
        <v>250193</v>
      </c>
      <c r="Z28" s="3">
        <v>260835</v>
      </c>
      <c r="AA28" s="3">
        <v>258944</v>
      </c>
      <c r="AB28" s="3">
        <v>215136</v>
      </c>
      <c r="AC28" s="3">
        <v>163525</v>
      </c>
      <c r="AD28" s="3">
        <v>153607</v>
      </c>
      <c r="AE28" s="3">
        <v>180932</v>
      </c>
      <c r="AF28" s="3">
        <v>205324</v>
      </c>
      <c r="AG28" s="3">
        <v>241702</v>
      </c>
      <c r="AH28" s="3">
        <v>283563</v>
      </c>
      <c r="AI28" s="3">
        <v>310476</v>
      </c>
      <c r="AJ28" s="3">
        <v>348424</v>
      </c>
      <c r="AK28" s="3">
        <v>304941</v>
      </c>
      <c r="AL28" s="3">
        <v>328598</v>
      </c>
    </row>
    <row r="29" spans="1:38" ht="18" customHeight="1">
      <c r="A29" s="35"/>
      <c r="B29" s="35"/>
      <c r="C29" s="4" t="s">
        <v>43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6</v>
      </c>
      <c r="I29" s="3" t="s">
        <v>6</v>
      </c>
      <c r="J29" s="3" t="s">
        <v>6</v>
      </c>
      <c r="K29" s="3" t="s">
        <v>6</v>
      </c>
      <c r="L29" s="3" t="s">
        <v>6</v>
      </c>
      <c r="M29" s="3" t="s">
        <v>6</v>
      </c>
      <c r="N29" s="3" t="s">
        <v>6</v>
      </c>
      <c r="O29" s="3" t="s">
        <v>6</v>
      </c>
      <c r="P29" s="3" t="s">
        <v>6</v>
      </c>
      <c r="Q29" s="3" t="s">
        <v>6</v>
      </c>
      <c r="R29" s="3" t="s">
        <v>6</v>
      </c>
      <c r="S29" s="3" t="s">
        <v>6</v>
      </c>
      <c r="T29" s="3" t="s">
        <v>6</v>
      </c>
      <c r="U29" s="3" t="s">
        <v>6</v>
      </c>
      <c r="V29" s="3" t="s">
        <v>6</v>
      </c>
      <c r="W29" s="3" t="s">
        <v>6</v>
      </c>
      <c r="X29" s="3">
        <v>89300</v>
      </c>
      <c r="Y29" s="3">
        <v>23407</v>
      </c>
      <c r="Z29" s="3">
        <v>77879</v>
      </c>
      <c r="AA29" s="3">
        <v>116553</v>
      </c>
      <c r="AB29" s="3">
        <v>104191</v>
      </c>
      <c r="AC29" s="3">
        <v>123126</v>
      </c>
      <c r="AD29" s="3">
        <v>123810</v>
      </c>
      <c r="AE29" s="3">
        <v>157496</v>
      </c>
      <c r="AF29" s="3">
        <v>143407</v>
      </c>
      <c r="AG29" s="3">
        <v>221576</v>
      </c>
      <c r="AH29" s="3">
        <v>272272</v>
      </c>
      <c r="AI29" s="3">
        <v>293161</v>
      </c>
      <c r="AJ29" s="3">
        <v>333239</v>
      </c>
      <c r="AK29" s="3">
        <v>298097</v>
      </c>
      <c r="AL29" s="3">
        <v>321278</v>
      </c>
    </row>
    <row r="30" spans="1:38" ht="18" customHeight="1">
      <c r="A30" s="35"/>
      <c r="B30" s="35"/>
      <c r="C30" s="4" t="s">
        <v>42</v>
      </c>
      <c r="D30" s="3" t="s">
        <v>6</v>
      </c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3" t="s">
        <v>6</v>
      </c>
      <c r="K30" s="3" t="s">
        <v>6</v>
      </c>
      <c r="L30" s="3" t="s">
        <v>6</v>
      </c>
      <c r="M30" s="3" t="s">
        <v>6</v>
      </c>
      <c r="N30" s="3" t="s">
        <v>6</v>
      </c>
      <c r="O30" s="3" t="s">
        <v>6</v>
      </c>
      <c r="P30" s="3" t="s">
        <v>6</v>
      </c>
      <c r="Q30" s="3" t="s">
        <v>6</v>
      </c>
      <c r="R30" s="3" t="s">
        <v>6</v>
      </c>
      <c r="S30" s="3" t="s">
        <v>6</v>
      </c>
      <c r="T30" s="3" t="s">
        <v>6</v>
      </c>
      <c r="U30" s="3" t="s">
        <v>6</v>
      </c>
      <c r="V30" s="3" t="s">
        <v>6</v>
      </c>
      <c r="W30" s="3" t="s">
        <v>6</v>
      </c>
      <c r="X30" s="3">
        <v>162574</v>
      </c>
      <c r="Y30" s="3">
        <v>226786</v>
      </c>
      <c r="Z30" s="3">
        <v>182956</v>
      </c>
      <c r="AA30" s="3">
        <v>142391</v>
      </c>
      <c r="AB30" s="3">
        <v>110945</v>
      </c>
      <c r="AC30" s="3">
        <v>40399</v>
      </c>
      <c r="AD30" s="3">
        <v>29797</v>
      </c>
      <c r="AE30" s="3">
        <v>23436</v>
      </c>
      <c r="AF30" s="3">
        <v>61917</v>
      </c>
      <c r="AG30" s="3">
        <v>20126</v>
      </c>
      <c r="AH30" s="3">
        <v>11291</v>
      </c>
      <c r="AI30" s="3">
        <v>17315</v>
      </c>
      <c r="AJ30" s="3">
        <v>15185</v>
      </c>
      <c r="AK30" s="3">
        <v>6844</v>
      </c>
      <c r="AL30" s="3">
        <v>7320</v>
      </c>
    </row>
    <row r="31" spans="1:38" ht="57" customHeight="1">
      <c r="A31" s="35"/>
      <c r="B31" s="35"/>
      <c r="C31" s="4" t="s">
        <v>41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6</v>
      </c>
      <c r="I31" s="3" t="s">
        <v>6</v>
      </c>
      <c r="J31" s="3" t="s">
        <v>6</v>
      </c>
      <c r="K31" s="3" t="s">
        <v>6</v>
      </c>
      <c r="L31" s="3" t="s">
        <v>6</v>
      </c>
      <c r="M31" s="3" t="s">
        <v>6</v>
      </c>
      <c r="N31" s="3" t="s">
        <v>6</v>
      </c>
      <c r="O31" s="3" t="s">
        <v>6</v>
      </c>
      <c r="P31" s="3" t="s">
        <v>6</v>
      </c>
      <c r="Q31" s="3" t="s">
        <v>6</v>
      </c>
      <c r="R31" s="3" t="s">
        <v>6</v>
      </c>
      <c r="S31" s="3" t="s">
        <v>6</v>
      </c>
      <c r="T31" s="3" t="s">
        <v>6</v>
      </c>
      <c r="U31" s="3" t="s">
        <v>6</v>
      </c>
      <c r="V31" s="3" t="s">
        <v>6</v>
      </c>
      <c r="W31" s="3" t="s">
        <v>6</v>
      </c>
      <c r="X31" s="3">
        <v>1602</v>
      </c>
      <c r="Y31" s="3">
        <v>6633</v>
      </c>
      <c r="Z31" s="3">
        <v>5205</v>
      </c>
      <c r="AA31" s="3">
        <v>5274</v>
      </c>
      <c r="AB31" s="3">
        <v>5807</v>
      </c>
      <c r="AC31" s="3">
        <v>4752</v>
      </c>
      <c r="AD31" s="3">
        <v>2590</v>
      </c>
      <c r="AE31" s="3">
        <v>2299</v>
      </c>
      <c r="AF31" s="3">
        <v>4742</v>
      </c>
      <c r="AG31" s="3">
        <v>4286</v>
      </c>
      <c r="AH31" s="3">
        <v>7315</v>
      </c>
      <c r="AI31" s="3">
        <v>6214</v>
      </c>
      <c r="AJ31" s="3">
        <v>4882</v>
      </c>
      <c r="AK31" s="3">
        <v>6231</v>
      </c>
      <c r="AL31" s="3">
        <v>8808</v>
      </c>
    </row>
    <row r="32" spans="1:38" ht="18" customHeight="1">
      <c r="A32" s="35"/>
      <c r="B32" s="35"/>
      <c r="C32" s="4" t="s">
        <v>40</v>
      </c>
      <c r="D32" s="3" t="s">
        <v>6</v>
      </c>
      <c r="E32" s="3" t="s">
        <v>6</v>
      </c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3" t="s">
        <v>6</v>
      </c>
      <c r="L32" s="3" t="s">
        <v>6</v>
      </c>
      <c r="M32" s="3" t="s">
        <v>6</v>
      </c>
      <c r="N32" s="3" t="s">
        <v>6</v>
      </c>
      <c r="O32" s="3" t="s">
        <v>6</v>
      </c>
      <c r="P32" s="3" t="s">
        <v>6</v>
      </c>
      <c r="Q32" s="3" t="s">
        <v>6</v>
      </c>
      <c r="R32" s="3" t="s">
        <v>6</v>
      </c>
      <c r="S32" s="3" t="s">
        <v>6</v>
      </c>
      <c r="T32" s="3" t="s">
        <v>6</v>
      </c>
      <c r="U32" s="3" t="s">
        <v>6</v>
      </c>
      <c r="V32" s="3" t="s">
        <v>6</v>
      </c>
      <c r="W32" s="3" t="s">
        <v>6</v>
      </c>
      <c r="X32" s="3"/>
      <c r="Y32" s="3">
        <v>800</v>
      </c>
      <c r="Z32" s="3">
        <v>2567</v>
      </c>
      <c r="AA32" s="3">
        <v>1396</v>
      </c>
      <c r="AB32" s="3">
        <v>2106</v>
      </c>
      <c r="AC32" s="3">
        <v>2625</v>
      </c>
      <c r="AD32" s="3">
        <v>1846</v>
      </c>
      <c r="AE32" s="3">
        <v>2468</v>
      </c>
      <c r="AF32" s="3">
        <v>1924</v>
      </c>
      <c r="AG32" s="3">
        <v>1823</v>
      </c>
      <c r="AH32" s="3">
        <v>2066</v>
      </c>
      <c r="AI32" s="3">
        <v>1541</v>
      </c>
      <c r="AJ32" s="3">
        <v>2040</v>
      </c>
      <c r="AK32" s="3">
        <v>1234</v>
      </c>
      <c r="AL32" s="3">
        <v>1057</v>
      </c>
    </row>
    <row r="33" spans="1:38" ht="18" customHeight="1">
      <c r="A33" s="35"/>
      <c r="B33" s="35"/>
      <c r="C33" s="4" t="s">
        <v>39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6</v>
      </c>
      <c r="I33" s="3" t="s">
        <v>6</v>
      </c>
      <c r="J33" s="3" t="s">
        <v>6</v>
      </c>
      <c r="K33" s="3" t="s">
        <v>6</v>
      </c>
      <c r="L33" s="3" t="s">
        <v>6</v>
      </c>
      <c r="M33" s="3" t="s">
        <v>6</v>
      </c>
      <c r="N33" s="3" t="s">
        <v>6</v>
      </c>
      <c r="O33" s="3" t="s">
        <v>6</v>
      </c>
      <c r="P33" s="3" t="s">
        <v>6</v>
      </c>
      <c r="Q33" s="3" t="s">
        <v>6</v>
      </c>
      <c r="R33" s="3" t="s">
        <v>6</v>
      </c>
      <c r="S33" s="3" t="s">
        <v>6</v>
      </c>
      <c r="T33" s="3" t="s">
        <v>6</v>
      </c>
      <c r="U33" s="3" t="s">
        <v>6</v>
      </c>
      <c r="V33" s="3" t="s">
        <v>6</v>
      </c>
      <c r="W33" s="3" t="s">
        <v>6</v>
      </c>
      <c r="X33" s="3">
        <v>1204</v>
      </c>
      <c r="Y33" s="3">
        <v>2646</v>
      </c>
      <c r="Z33" s="3">
        <v>2961</v>
      </c>
      <c r="AA33" s="3">
        <v>3171</v>
      </c>
      <c r="AB33" s="3">
        <v>3686</v>
      </c>
      <c r="AC33" s="3">
        <v>4094</v>
      </c>
      <c r="AD33" s="3">
        <v>4089</v>
      </c>
      <c r="AE33" s="3">
        <v>5266</v>
      </c>
      <c r="AF33" s="3">
        <v>5384</v>
      </c>
      <c r="AG33" s="3">
        <v>1973</v>
      </c>
      <c r="AH33" s="3">
        <v>1872</v>
      </c>
      <c r="AI33" s="3">
        <v>2464</v>
      </c>
      <c r="AJ33" s="3">
        <v>1618</v>
      </c>
      <c r="AK33" s="3">
        <v>1548</v>
      </c>
      <c r="AL33" s="3">
        <v>1949</v>
      </c>
    </row>
    <row r="34" spans="1:38" ht="18" customHeight="1">
      <c r="A34" s="35"/>
      <c r="B34" s="35"/>
      <c r="C34" s="4" t="s">
        <v>38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6</v>
      </c>
      <c r="I34" s="3" t="s">
        <v>6</v>
      </c>
      <c r="J34" s="3" t="s">
        <v>6</v>
      </c>
      <c r="K34" s="3" t="s">
        <v>6</v>
      </c>
      <c r="L34" s="3" t="s">
        <v>6</v>
      </c>
      <c r="M34" s="3" t="s">
        <v>6</v>
      </c>
      <c r="N34" s="3" t="s">
        <v>6</v>
      </c>
      <c r="O34" s="3" t="s">
        <v>6</v>
      </c>
      <c r="P34" s="3" t="s">
        <v>6</v>
      </c>
      <c r="Q34" s="3" t="s">
        <v>6</v>
      </c>
      <c r="R34" s="3" t="s">
        <v>6</v>
      </c>
      <c r="S34" s="3" t="s">
        <v>6</v>
      </c>
      <c r="T34" s="3" t="s">
        <v>6</v>
      </c>
      <c r="U34" s="3" t="s">
        <v>6</v>
      </c>
      <c r="V34" s="3" t="s">
        <v>6</v>
      </c>
      <c r="W34" s="3" t="s">
        <v>6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 t="s">
        <v>217</v>
      </c>
    </row>
    <row r="35" spans="1:38" ht="18" customHeight="1">
      <c r="A35" s="35"/>
      <c r="B35" s="35"/>
      <c r="C35" s="4" t="s">
        <v>37</v>
      </c>
      <c r="D35" s="3" t="s">
        <v>6</v>
      </c>
      <c r="E35" s="3" t="s">
        <v>6</v>
      </c>
      <c r="F35" s="3" t="s">
        <v>6</v>
      </c>
      <c r="G35" s="3" t="s">
        <v>6</v>
      </c>
      <c r="H35" s="3" t="s">
        <v>6</v>
      </c>
      <c r="I35" s="3" t="s">
        <v>6</v>
      </c>
      <c r="J35" s="3" t="s">
        <v>6</v>
      </c>
      <c r="K35" s="3" t="s">
        <v>6</v>
      </c>
      <c r="L35" s="3" t="s">
        <v>6</v>
      </c>
      <c r="M35" s="3" t="s">
        <v>6</v>
      </c>
      <c r="N35" s="3" t="s">
        <v>6</v>
      </c>
      <c r="O35" s="3" t="s">
        <v>6</v>
      </c>
      <c r="P35" s="3" t="s">
        <v>6</v>
      </c>
      <c r="Q35" s="3" t="s">
        <v>6</v>
      </c>
      <c r="R35" s="3" t="s">
        <v>6</v>
      </c>
      <c r="S35" s="3" t="s">
        <v>6</v>
      </c>
      <c r="T35" s="3" t="s">
        <v>6</v>
      </c>
      <c r="U35" s="3" t="s">
        <v>6</v>
      </c>
      <c r="V35" s="3" t="s">
        <v>6</v>
      </c>
      <c r="W35" s="3" t="s">
        <v>6</v>
      </c>
      <c r="X35" s="3"/>
      <c r="Y35" s="3">
        <v>100</v>
      </c>
      <c r="Z35" s="3">
        <v>100</v>
      </c>
      <c r="AA35" s="3">
        <v>80</v>
      </c>
      <c r="AB35" s="3">
        <v>407</v>
      </c>
      <c r="AC35" s="3">
        <v>1492</v>
      </c>
      <c r="AD35" s="3">
        <v>401</v>
      </c>
      <c r="AE35" s="3">
        <v>281</v>
      </c>
      <c r="AF35" s="3">
        <v>1506</v>
      </c>
      <c r="AG35" s="3">
        <v>5953</v>
      </c>
      <c r="AH35" s="3">
        <v>2253</v>
      </c>
      <c r="AI35" s="3">
        <v>870</v>
      </c>
      <c r="AJ35" s="3">
        <v>579</v>
      </c>
      <c r="AK35" s="3"/>
      <c r="AL35" s="3">
        <v>772</v>
      </c>
    </row>
    <row r="36" spans="1:38" ht="18" customHeight="1">
      <c r="A36" s="35"/>
      <c r="B36" s="35"/>
      <c r="C36" s="4" t="s">
        <v>36</v>
      </c>
      <c r="D36" s="3" t="s">
        <v>6</v>
      </c>
      <c r="E36" s="3" t="s">
        <v>6</v>
      </c>
      <c r="F36" s="3" t="s">
        <v>6</v>
      </c>
      <c r="G36" s="3" t="s">
        <v>6</v>
      </c>
      <c r="H36" s="3" t="s">
        <v>6</v>
      </c>
      <c r="I36" s="3" t="s">
        <v>6</v>
      </c>
      <c r="J36" s="3" t="s">
        <v>6</v>
      </c>
      <c r="K36" s="3" t="s">
        <v>6</v>
      </c>
      <c r="L36" s="3" t="s">
        <v>6</v>
      </c>
      <c r="M36" s="3" t="s">
        <v>6</v>
      </c>
      <c r="N36" s="3" t="s">
        <v>6</v>
      </c>
      <c r="O36" s="3" t="s">
        <v>6</v>
      </c>
      <c r="P36" s="3" t="s">
        <v>6</v>
      </c>
      <c r="Q36" s="3" t="s">
        <v>6</v>
      </c>
      <c r="R36" s="3" t="s">
        <v>6</v>
      </c>
      <c r="S36" s="3" t="s">
        <v>6</v>
      </c>
      <c r="T36" s="3" t="s">
        <v>6</v>
      </c>
      <c r="U36" s="3" t="s">
        <v>6</v>
      </c>
      <c r="V36" s="3" t="s">
        <v>6</v>
      </c>
      <c r="W36" s="3" t="s">
        <v>6</v>
      </c>
      <c r="X36" s="3"/>
      <c r="Y36" s="3"/>
      <c r="Z36" s="3"/>
      <c r="AA36" s="3">
        <v>178</v>
      </c>
      <c r="AB36" s="3">
        <v>754</v>
      </c>
      <c r="AC36" s="3">
        <v>809</v>
      </c>
      <c r="AD36" s="3">
        <v>1770</v>
      </c>
      <c r="AE36" s="3">
        <v>1723</v>
      </c>
      <c r="AF36" s="3">
        <v>1205</v>
      </c>
      <c r="AG36" s="3">
        <v>2559</v>
      </c>
      <c r="AH36" s="3">
        <v>2669</v>
      </c>
      <c r="AI36" s="3">
        <v>3744</v>
      </c>
      <c r="AJ36" s="3">
        <v>4339</v>
      </c>
      <c r="AK36" s="3"/>
      <c r="AL36" s="3">
        <v>1605</v>
      </c>
    </row>
    <row r="37" spans="1:38" ht="30" customHeight="1">
      <c r="A37" s="35"/>
      <c r="B37" s="35"/>
      <c r="C37" s="4" t="s">
        <v>35</v>
      </c>
      <c r="D37" s="3" t="s">
        <v>6</v>
      </c>
      <c r="E37" s="3" t="s">
        <v>6</v>
      </c>
      <c r="F37" s="3" t="s">
        <v>6</v>
      </c>
      <c r="G37" s="3" t="s">
        <v>6</v>
      </c>
      <c r="H37" s="3" t="s">
        <v>6</v>
      </c>
      <c r="I37" s="3" t="s">
        <v>6</v>
      </c>
      <c r="J37" s="3" t="s">
        <v>6</v>
      </c>
      <c r="K37" s="3" t="s">
        <v>6</v>
      </c>
      <c r="L37" s="3" t="s">
        <v>6</v>
      </c>
      <c r="M37" s="3" t="s">
        <v>6</v>
      </c>
      <c r="N37" s="3" t="s">
        <v>6</v>
      </c>
      <c r="O37" s="3" t="s">
        <v>6</v>
      </c>
      <c r="P37" s="3" t="s">
        <v>6</v>
      </c>
      <c r="Q37" s="3" t="s">
        <v>6</v>
      </c>
      <c r="R37" s="3" t="s">
        <v>6</v>
      </c>
      <c r="S37" s="3" t="s">
        <v>6</v>
      </c>
      <c r="T37" s="3" t="s">
        <v>6</v>
      </c>
      <c r="U37" s="3" t="s">
        <v>6</v>
      </c>
      <c r="V37" s="3" t="s">
        <v>6</v>
      </c>
      <c r="W37" s="3" t="s">
        <v>6</v>
      </c>
      <c r="X37" s="3"/>
      <c r="Y37" s="3"/>
      <c r="Z37" s="3"/>
      <c r="AA37" s="3"/>
      <c r="AB37" s="3"/>
      <c r="AC37" s="3"/>
      <c r="AD37" s="3">
        <v>119</v>
      </c>
      <c r="AE37" s="3">
        <v>24</v>
      </c>
      <c r="AF37" s="3">
        <v>121</v>
      </c>
      <c r="AG37" s="3">
        <v>192</v>
      </c>
      <c r="AH37" s="3">
        <v>25</v>
      </c>
      <c r="AI37" s="3">
        <v>11</v>
      </c>
      <c r="AJ37" s="3">
        <v>10</v>
      </c>
      <c r="AK37" s="3"/>
      <c r="AL37" s="3">
        <v>2</v>
      </c>
    </row>
    <row r="38" spans="1:38" ht="18" customHeight="1">
      <c r="A38" s="35"/>
      <c r="B38" s="35"/>
      <c r="C38" s="4" t="s">
        <v>34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6</v>
      </c>
      <c r="I38" s="3" t="s">
        <v>6</v>
      </c>
      <c r="J38" s="3" t="s">
        <v>6</v>
      </c>
      <c r="K38" s="3" t="s">
        <v>6</v>
      </c>
      <c r="L38" s="3" t="s">
        <v>6</v>
      </c>
      <c r="M38" s="3" t="s">
        <v>6</v>
      </c>
      <c r="N38" s="3" t="s">
        <v>6</v>
      </c>
      <c r="O38" s="3" t="s">
        <v>6</v>
      </c>
      <c r="P38" s="3" t="s">
        <v>6</v>
      </c>
      <c r="Q38" s="3" t="s">
        <v>6</v>
      </c>
      <c r="R38" s="3" t="s">
        <v>6</v>
      </c>
      <c r="S38" s="3" t="s">
        <v>6</v>
      </c>
      <c r="T38" s="3" t="s">
        <v>6</v>
      </c>
      <c r="U38" s="3" t="s">
        <v>6</v>
      </c>
      <c r="V38" s="3" t="s">
        <v>6</v>
      </c>
      <c r="W38" s="3" t="s">
        <v>6</v>
      </c>
      <c r="X38" s="3">
        <v>1192</v>
      </c>
      <c r="Y38" s="3">
        <v>1201</v>
      </c>
      <c r="Z38" s="3">
        <v>1255</v>
      </c>
      <c r="AA38" s="3">
        <v>1217</v>
      </c>
      <c r="AB38" s="3">
        <v>1271</v>
      </c>
      <c r="AC38" s="3">
        <v>1284</v>
      </c>
      <c r="AD38" s="3">
        <v>1048</v>
      </c>
      <c r="AE38" s="3">
        <v>1110</v>
      </c>
      <c r="AF38" s="3">
        <v>1096</v>
      </c>
      <c r="AG38" s="3">
        <v>1130</v>
      </c>
      <c r="AH38" s="3">
        <v>1193</v>
      </c>
      <c r="AI38" s="3">
        <v>1121</v>
      </c>
      <c r="AJ38" s="3">
        <v>1030</v>
      </c>
      <c r="AK38" s="3">
        <v>1042</v>
      </c>
      <c r="AL38" s="3">
        <v>1010</v>
      </c>
    </row>
    <row r="39" spans="1:38" ht="30" customHeight="1">
      <c r="A39" s="35"/>
      <c r="B39" s="35"/>
      <c r="C39" s="4" t="s">
        <v>33</v>
      </c>
      <c r="D39" s="3" t="s">
        <v>6</v>
      </c>
      <c r="E39" s="3" t="s">
        <v>6</v>
      </c>
      <c r="F39" s="3" t="s">
        <v>6</v>
      </c>
      <c r="G39" s="3" t="s">
        <v>6</v>
      </c>
      <c r="H39" s="3" t="s">
        <v>6</v>
      </c>
      <c r="I39" s="3" t="s">
        <v>6</v>
      </c>
      <c r="J39" s="3" t="s">
        <v>6</v>
      </c>
      <c r="K39" s="3" t="s">
        <v>6</v>
      </c>
      <c r="L39" s="3" t="s">
        <v>6</v>
      </c>
      <c r="M39" s="3" t="s">
        <v>6</v>
      </c>
      <c r="N39" s="3" t="s">
        <v>6</v>
      </c>
      <c r="O39" s="3" t="s">
        <v>6</v>
      </c>
      <c r="P39" s="3" t="s">
        <v>6</v>
      </c>
      <c r="Q39" s="3" t="s">
        <v>6</v>
      </c>
      <c r="R39" s="3" t="s">
        <v>6</v>
      </c>
      <c r="S39" s="3" t="s">
        <v>6</v>
      </c>
      <c r="T39" s="3" t="s">
        <v>6</v>
      </c>
      <c r="U39" s="3" t="s">
        <v>6</v>
      </c>
      <c r="V39" s="3" t="s">
        <v>6</v>
      </c>
      <c r="W39" s="3" t="s">
        <v>6</v>
      </c>
      <c r="X39" s="3">
        <v>14143</v>
      </c>
      <c r="Y39" s="3">
        <v>14664</v>
      </c>
      <c r="Z39" s="3">
        <v>12949</v>
      </c>
      <c r="AA39" s="3">
        <v>13103</v>
      </c>
      <c r="AB39" s="3">
        <v>12440</v>
      </c>
      <c r="AC39" s="3">
        <v>11328</v>
      </c>
      <c r="AD39" s="3">
        <v>12354</v>
      </c>
      <c r="AE39" s="3">
        <v>11510</v>
      </c>
      <c r="AF39" s="3">
        <v>12416</v>
      </c>
      <c r="AG39" s="3">
        <v>12901</v>
      </c>
      <c r="AH39" s="3">
        <v>13333</v>
      </c>
      <c r="AI39" s="3">
        <v>13205</v>
      </c>
      <c r="AJ39" s="3">
        <v>13747</v>
      </c>
      <c r="AK39" s="3">
        <v>13844</v>
      </c>
      <c r="AL39" s="3">
        <v>13785</v>
      </c>
    </row>
    <row r="40" spans="1:38" ht="30" customHeight="1">
      <c r="A40" s="35"/>
      <c r="B40" s="35"/>
      <c r="C40" s="4" t="s">
        <v>32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6</v>
      </c>
      <c r="I40" s="3" t="s">
        <v>6</v>
      </c>
      <c r="J40" s="3" t="s">
        <v>6</v>
      </c>
      <c r="K40" s="3" t="s">
        <v>6</v>
      </c>
      <c r="L40" s="3" t="s">
        <v>6</v>
      </c>
      <c r="M40" s="3" t="s">
        <v>6</v>
      </c>
      <c r="N40" s="3" t="s">
        <v>6</v>
      </c>
      <c r="O40" s="3" t="s">
        <v>6</v>
      </c>
      <c r="P40" s="3" t="s">
        <v>6</v>
      </c>
      <c r="Q40" s="3" t="s">
        <v>6</v>
      </c>
      <c r="R40" s="3" t="s">
        <v>6</v>
      </c>
      <c r="S40" s="3" t="s">
        <v>6</v>
      </c>
      <c r="T40" s="3" t="s">
        <v>6</v>
      </c>
      <c r="U40" s="3" t="s">
        <v>6</v>
      </c>
      <c r="V40" s="3" t="s">
        <v>6</v>
      </c>
      <c r="W40" s="3" t="s">
        <v>6</v>
      </c>
      <c r="X40" s="3">
        <v>508</v>
      </c>
      <c r="Y40" s="3">
        <v>527</v>
      </c>
      <c r="Z40" s="3">
        <v>509</v>
      </c>
      <c r="AA40" s="3">
        <v>493</v>
      </c>
      <c r="AB40" s="3">
        <v>500</v>
      </c>
      <c r="AC40" s="3">
        <v>511</v>
      </c>
      <c r="AD40" s="3">
        <v>487</v>
      </c>
      <c r="AE40" s="3">
        <v>503</v>
      </c>
      <c r="AF40" s="3">
        <v>491</v>
      </c>
      <c r="AG40" s="3">
        <v>486</v>
      </c>
      <c r="AH40" s="3">
        <v>662</v>
      </c>
      <c r="AI40" s="3">
        <v>763</v>
      </c>
      <c r="AJ40" s="3">
        <v>748</v>
      </c>
      <c r="AK40" s="3">
        <v>743</v>
      </c>
      <c r="AL40" s="3">
        <v>486</v>
      </c>
    </row>
    <row r="41" spans="1:38" ht="18" customHeight="1">
      <c r="A41" s="35"/>
      <c r="B41" s="35"/>
      <c r="C41" s="4" t="s">
        <v>31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6</v>
      </c>
      <c r="I41" s="3" t="s">
        <v>6</v>
      </c>
      <c r="J41" s="3" t="s">
        <v>6</v>
      </c>
      <c r="K41" s="3" t="s">
        <v>6</v>
      </c>
      <c r="L41" s="3" t="s">
        <v>6</v>
      </c>
      <c r="M41" s="3" t="s">
        <v>6</v>
      </c>
      <c r="N41" s="3" t="s">
        <v>6</v>
      </c>
      <c r="O41" s="3" t="s">
        <v>6</v>
      </c>
      <c r="P41" s="3" t="s">
        <v>6</v>
      </c>
      <c r="Q41" s="3" t="s">
        <v>6</v>
      </c>
      <c r="R41" s="3" t="s">
        <v>6</v>
      </c>
      <c r="S41" s="3" t="s">
        <v>6</v>
      </c>
      <c r="T41" s="3" t="s">
        <v>6</v>
      </c>
      <c r="U41" s="3" t="s">
        <v>6</v>
      </c>
      <c r="V41" s="3" t="s">
        <v>6</v>
      </c>
      <c r="W41" s="3" t="s">
        <v>6</v>
      </c>
      <c r="X41" s="3">
        <v>13620</v>
      </c>
      <c r="Y41" s="3">
        <v>14137</v>
      </c>
      <c r="Z41" s="3">
        <v>12462</v>
      </c>
      <c r="AA41" s="3">
        <v>12610</v>
      </c>
      <c r="AB41" s="3">
        <v>11940</v>
      </c>
      <c r="AC41" s="3">
        <v>10817</v>
      </c>
      <c r="AD41" s="3">
        <v>11868</v>
      </c>
      <c r="AE41" s="3">
        <v>11008</v>
      </c>
      <c r="AF41" s="3">
        <v>11926</v>
      </c>
      <c r="AG41" s="3">
        <v>12415</v>
      </c>
      <c r="AH41" s="3">
        <v>12672</v>
      </c>
      <c r="AI41" s="3">
        <v>12439</v>
      </c>
      <c r="AJ41" s="3">
        <v>13001</v>
      </c>
      <c r="AK41" s="3">
        <v>13100</v>
      </c>
      <c r="AL41" s="3">
        <v>13299</v>
      </c>
    </row>
    <row r="42" spans="1:38" ht="18" customHeight="1">
      <c r="A42" s="35"/>
      <c r="B42" s="35"/>
      <c r="C42" s="4" t="s">
        <v>30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6</v>
      </c>
      <c r="K42" s="3" t="s">
        <v>6</v>
      </c>
      <c r="L42" s="3" t="s">
        <v>6</v>
      </c>
      <c r="M42" s="3" t="s">
        <v>6</v>
      </c>
      <c r="N42" s="3" t="s">
        <v>6</v>
      </c>
      <c r="O42" s="3" t="s">
        <v>6</v>
      </c>
      <c r="P42" s="3" t="s">
        <v>6</v>
      </c>
      <c r="Q42" s="3" t="s">
        <v>6</v>
      </c>
      <c r="R42" s="3" t="s">
        <v>6</v>
      </c>
      <c r="S42" s="3" t="s">
        <v>6</v>
      </c>
      <c r="T42" s="3" t="s">
        <v>6</v>
      </c>
      <c r="U42" s="3" t="s">
        <v>6</v>
      </c>
      <c r="V42" s="3" t="s">
        <v>6</v>
      </c>
      <c r="W42" s="3" t="s">
        <v>6</v>
      </c>
      <c r="X42" s="3">
        <v>3003</v>
      </c>
      <c r="Y42" s="3">
        <v>3277</v>
      </c>
      <c r="Z42" s="3">
        <v>2879</v>
      </c>
      <c r="AA42" s="3">
        <v>2835</v>
      </c>
      <c r="AB42" s="3">
        <v>2723</v>
      </c>
      <c r="AC42" s="3">
        <v>2350</v>
      </c>
      <c r="AD42" s="3">
        <v>2534</v>
      </c>
      <c r="AE42" s="3">
        <v>2309</v>
      </c>
      <c r="AF42" s="3">
        <v>2473</v>
      </c>
      <c r="AG42" s="3">
        <v>2447</v>
      </c>
      <c r="AH42" s="3">
        <v>2381</v>
      </c>
      <c r="AI42" s="3">
        <v>2261</v>
      </c>
      <c r="AJ42" s="3">
        <v>2166</v>
      </c>
      <c r="AK42" s="3">
        <v>2178</v>
      </c>
      <c r="AL42" s="3">
        <v>1819</v>
      </c>
    </row>
    <row r="43" spans="1:38" ht="18" customHeight="1">
      <c r="A43" s="35"/>
      <c r="B43" s="35"/>
      <c r="C43" s="4" t="s">
        <v>29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6</v>
      </c>
      <c r="I43" s="3" t="s">
        <v>6</v>
      </c>
      <c r="J43" s="3" t="s">
        <v>6</v>
      </c>
      <c r="K43" s="3" t="s">
        <v>6</v>
      </c>
      <c r="L43" s="3" t="s">
        <v>6</v>
      </c>
      <c r="M43" s="3" t="s">
        <v>6</v>
      </c>
      <c r="N43" s="3" t="s">
        <v>6</v>
      </c>
      <c r="O43" s="3" t="s">
        <v>6</v>
      </c>
      <c r="P43" s="3" t="s">
        <v>6</v>
      </c>
      <c r="Q43" s="3" t="s">
        <v>6</v>
      </c>
      <c r="R43" s="3" t="s">
        <v>6</v>
      </c>
      <c r="S43" s="3" t="s">
        <v>6</v>
      </c>
      <c r="T43" s="3" t="s">
        <v>6</v>
      </c>
      <c r="U43" s="3" t="s">
        <v>6</v>
      </c>
      <c r="V43" s="3" t="s">
        <v>6</v>
      </c>
      <c r="W43" s="3" t="s">
        <v>6</v>
      </c>
      <c r="X43" s="3">
        <v>2284</v>
      </c>
      <c r="Y43" s="3">
        <v>2403</v>
      </c>
      <c r="Z43" s="3">
        <v>2098</v>
      </c>
      <c r="AA43" s="3">
        <v>2212</v>
      </c>
      <c r="AB43" s="3">
        <v>2055</v>
      </c>
      <c r="AC43" s="3">
        <v>1860</v>
      </c>
      <c r="AD43" s="3">
        <v>2136</v>
      </c>
      <c r="AE43" s="3">
        <v>1850</v>
      </c>
      <c r="AF43" s="3">
        <v>1930</v>
      </c>
      <c r="AG43" s="3">
        <v>1923</v>
      </c>
      <c r="AH43" s="3">
        <v>1797</v>
      </c>
      <c r="AI43" s="3">
        <v>1732</v>
      </c>
      <c r="AJ43" s="3">
        <v>1693</v>
      </c>
      <c r="AK43" s="3">
        <v>1557</v>
      </c>
      <c r="AL43" s="3">
        <v>1652</v>
      </c>
    </row>
    <row r="44" spans="1:38" ht="18" customHeight="1">
      <c r="A44" s="35"/>
      <c r="B44" s="35"/>
      <c r="C44" s="4" t="s">
        <v>28</v>
      </c>
      <c r="D44" s="3" t="s">
        <v>6</v>
      </c>
      <c r="E44" s="3" t="s">
        <v>6</v>
      </c>
      <c r="F44" s="3" t="s">
        <v>6</v>
      </c>
      <c r="G44" s="3" t="s">
        <v>6</v>
      </c>
      <c r="H44" s="3" t="s">
        <v>6</v>
      </c>
      <c r="I44" s="3" t="s">
        <v>6</v>
      </c>
      <c r="J44" s="3" t="s">
        <v>6</v>
      </c>
      <c r="K44" s="3" t="s">
        <v>6</v>
      </c>
      <c r="L44" s="3" t="s">
        <v>6</v>
      </c>
      <c r="M44" s="3" t="s">
        <v>6</v>
      </c>
      <c r="N44" s="3" t="s">
        <v>6</v>
      </c>
      <c r="O44" s="3" t="s">
        <v>6</v>
      </c>
      <c r="P44" s="3" t="s">
        <v>6</v>
      </c>
      <c r="Q44" s="3" t="s">
        <v>6</v>
      </c>
      <c r="R44" s="3" t="s">
        <v>6</v>
      </c>
      <c r="S44" s="3" t="s">
        <v>6</v>
      </c>
      <c r="T44" s="3" t="s">
        <v>6</v>
      </c>
      <c r="U44" s="3" t="s">
        <v>6</v>
      </c>
      <c r="V44" s="3" t="s">
        <v>6</v>
      </c>
      <c r="W44" s="3" t="s">
        <v>6</v>
      </c>
      <c r="X44" s="3">
        <v>1856</v>
      </c>
      <c r="Y44" s="3">
        <v>1985</v>
      </c>
      <c r="Z44" s="3">
        <v>1736</v>
      </c>
      <c r="AA44" s="3">
        <v>1783</v>
      </c>
      <c r="AB44" s="3">
        <v>1832</v>
      </c>
      <c r="AC44" s="3">
        <v>1529</v>
      </c>
      <c r="AD44" s="3">
        <v>1858</v>
      </c>
      <c r="AE44" s="3">
        <v>1702</v>
      </c>
      <c r="AF44" s="3">
        <v>1850</v>
      </c>
      <c r="AG44" s="3">
        <v>1875</v>
      </c>
      <c r="AH44" s="3">
        <v>1939</v>
      </c>
      <c r="AI44" s="3">
        <v>1885</v>
      </c>
      <c r="AJ44" s="3">
        <v>1847</v>
      </c>
      <c r="AK44" s="3">
        <v>1892</v>
      </c>
      <c r="AL44" s="3">
        <v>1761</v>
      </c>
    </row>
    <row r="45" spans="1:38" ht="18" customHeight="1">
      <c r="A45" s="35"/>
      <c r="B45" s="35"/>
      <c r="C45" s="4" t="s">
        <v>27</v>
      </c>
      <c r="D45" s="3" t="s">
        <v>6</v>
      </c>
      <c r="E45" s="3" t="s">
        <v>6</v>
      </c>
      <c r="F45" s="3" t="s">
        <v>6</v>
      </c>
      <c r="G45" s="3" t="s">
        <v>6</v>
      </c>
      <c r="H45" s="3" t="s">
        <v>6</v>
      </c>
      <c r="I45" s="3" t="s">
        <v>6</v>
      </c>
      <c r="J45" s="3" t="s">
        <v>6</v>
      </c>
      <c r="K45" s="3" t="s">
        <v>6</v>
      </c>
      <c r="L45" s="3" t="s">
        <v>6</v>
      </c>
      <c r="M45" s="3" t="s">
        <v>6</v>
      </c>
      <c r="N45" s="3" t="s">
        <v>6</v>
      </c>
      <c r="O45" s="3" t="s">
        <v>6</v>
      </c>
      <c r="P45" s="3" t="s">
        <v>6</v>
      </c>
      <c r="Q45" s="3" t="s">
        <v>6</v>
      </c>
      <c r="R45" s="3" t="s">
        <v>6</v>
      </c>
      <c r="S45" s="3" t="s">
        <v>6</v>
      </c>
      <c r="T45" s="3" t="s">
        <v>6</v>
      </c>
      <c r="U45" s="3" t="s">
        <v>6</v>
      </c>
      <c r="V45" s="3" t="s">
        <v>6</v>
      </c>
      <c r="W45" s="3" t="s">
        <v>6</v>
      </c>
      <c r="X45" s="3">
        <v>1928</v>
      </c>
      <c r="Y45" s="3">
        <v>2175</v>
      </c>
      <c r="Z45" s="3">
        <v>1889</v>
      </c>
      <c r="AA45" s="3">
        <v>1905</v>
      </c>
      <c r="AB45" s="3">
        <v>1879</v>
      </c>
      <c r="AC45" s="3">
        <v>1771</v>
      </c>
      <c r="AD45" s="3">
        <v>1990</v>
      </c>
      <c r="AE45" s="3">
        <v>1909</v>
      </c>
      <c r="AF45" s="3">
        <v>2235</v>
      </c>
      <c r="AG45" s="3">
        <v>2492</v>
      </c>
      <c r="AH45" s="3">
        <v>2310</v>
      </c>
      <c r="AI45" s="3">
        <v>2207</v>
      </c>
      <c r="AJ45" s="3">
        <v>2370</v>
      </c>
      <c r="AK45" s="3">
        <v>2370</v>
      </c>
      <c r="AL45" s="3">
        <v>2545</v>
      </c>
    </row>
    <row r="46" spans="1:38" ht="42.95" customHeight="1">
      <c r="A46" s="35"/>
      <c r="B46" s="35"/>
      <c r="C46" s="4" t="s">
        <v>26</v>
      </c>
      <c r="D46" s="3" t="s">
        <v>6</v>
      </c>
      <c r="E46" s="3" t="s">
        <v>6</v>
      </c>
      <c r="F46" s="3" t="s">
        <v>6</v>
      </c>
      <c r="G46" s="3" t="s">
        <v>6</v>
      </c>
      <c r="H46" s="3" t="s">
        <v>6</v>
      </c>
      <c r="I46" s="3" t="s">
        <v>6</v>
      </c>
      <c r="J46" s="3" t="s">
        <v>6</v>
      </c>
      <c r="K46" s="3" t="s">
        <v>6</v>
      </c>
      <c r="L46" s="3" t="s">
        <v>6</v>
      </c>
      <c r="M46" s="3" t="s">
        <v>6</v>
      </c>
      <c r="N46" s="3" t="s">
        <v>6</v>
      </c>
      <c r="O46" s="3" t="s">
        <v>6</v>
      </c>
      <c r="P46" s="3" t="s">
        <v>6</v>
      </c>
      <c r="Q46" s="3" t="s">
        <v>6</v>
      </c>
      <c r="R46" s="3" t="s">
        <v>6</v>
      </c>
      <c r="S46" s="3" t="s">
        <v>6</v>
      </c>
      <c r="T46" s="3" t="s">
        <v>6</v>
      </c>
      <c r="U46" s="3" t="s">
        <v>6</v>
      </c>
      <c r="V46" s="3" t="s">
        <v>6</v>
      </c>
      <c r="W46" s="3" t="s">
        <v>6</v>
      </c>
      <c r="X46" s="3">
        <v>1519</v>
      </c>
      <c r="Y46" s="3">
        <v>1717</v>
      </c>
      <c r="Z46" s="3">
        <v>1421</v>
      </c>
      <c r="AA46" s="3">
        <v>1519</v>
      </c>
      <c r="AB46" s="3">
        <v>1376</v>
      </c>
      <c r="AC46" s="3">
        <v>1281</v>
      </c>
      <c r="AD46" s="3">
        <v>866</v>
      </c>
      <c r="AE46" s="3">
        <v>822</v>
      </c>
      <c r="AF46" s="3">
        <v>804</v>
      </c>
      <c r="AG46" s="3">
        <v>689</v>
      </c>
      <c r="AH46" s="3">
        <v>198</v>
      </c>
      <c r="AI46" s="3">
        <v>323</v>
      </c>
      <c r="AJ46" s="3">
        <v>192</v>
      </c>
      <c r="AK46" s="3">
        <v>172</v>
      </c>
      <c r="AL46" s="3">
        <v>115</v>
      </c>
    </row>
    <row r="47" spans="1:38" ht="42.95" customHeight="1">
      <c r="A47" s="35"/>
      <c r="B47" s="35"/>
      <c r="C47" s="4" t="s">
        <v>25</v>
      </c>
      <c r="D47" s="3" t="s">
        <v>6</v>
      </c>
      <c r="E47" s="3" t="s">
        <v>6</v>
      </c>
      <c r="F47" s="3" t="s">
        <v>6</v>
      </c>
      <c r="G47" s="3" t="s">
        <v>6</v>
      </c>
      <c r="H47" s="3" t="s">
        <v>6</v>
      </c>
      <c r="I47" s="3" t="s">
        <v>6</v>
      </c>
      <c r="J47" s="3" t="s">
        <v>6</v>
      </c>
      <c r="K47" s="3" t="s">
        <v>6</v>
      </c>
      <c r="L47" s="3" t="s">
        <v>6</v>
      </c>
      <c r="M47" s="3" t="s">
        <v>6</v>
      </c>
      <c r="N47" s="3" t="s">
        <v>6</v>
      </c>
      <c r="O47" s="3" t="s">
        <v>6</v>
      </c>
      <c r="P47" s="3" t="s">
        <v>6</v>
      </c>
      <c r="Q47" s="3" t="s">
        <v>6</v>
      </c>
      <c r="R47" s="3" t="s">
        <v>6</v>
      </c>
      <c r="S47" s="3" t="s">
        <v>6</v>
      </c>
      <c r="T47" s="3" t="s">
        <v>6</v>
      </c>
      <c r="U47" s="3" t="s">
        <v>6</v>
      </c>
      <c r="V47" s="3" t="s">
        <v>6</v>
      </c>
      <c r="W47" s="3" t="s">
        <v>6</v>
      </c>
      <c r="X47" s="3">
        <v>265</v>
      </c>
      <c r="Y47" s="3">
        <v>235</v>
      </c>
      <c r="Z47" s="3">
        <v>185</v>
      </c>
      <c r="AA47" s="3">
        <v>169</v>
      </c>
      <c r="AB47" s="3">
        <v>173</v>
      </c>
      <c r="AC47" s="3">
        <v>172</v>
      </c>
      <c r="AD47" s="3">
        <v>139</v>
      </c>
      <c r="AE47" s="3">
        <v>154</v>
      </c>
      <c r="AF47" s="3">
        <v>209</v>
      </c>
      <c r="AG47" s="3">
        <v>156</v>
      </c>
      <c r="AH47" s="3">
        <v>32</v>
      </c>
      <c r="AI47" s="3">
        <v>148</v>
      </c>
      <c r="AJ47" s="3">
        <v>150</v>
      </c>
      <c r="AK47" s="3">
        <v>143</v>
      </c>
      <c r="AL47" s="3">
        <v>13</v>
      </c>
    </row>
    <row r="48" spans="1:38" ht="30" customHeight="1">
      <c r="A48" s="35"/>
      <c r="B48" s="35"/>
      <c r="C48" s="4" t="s">
        <v>24</v>
      </c>
      <c r="D48" s="3" t="s">
        <v>6</v>
      </c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6</v>
      </c>
      <c r="K48" s="3" t="s">
        <v>6</v>
      </c>
      <c r="L48" s="3" t="s">
        <v>6</v>
      </c>
      <c r="M48" s="3" t="s">
        <v>6</v>
      </c>
      <c r="N48" s="3" t="s">
        <v>6</v>
      </c>
      <c r="O48" s="3" t="s">
        <v>6</v>
      </c>
      <c r="P48" s="3" t="s">
        <v>6</v>
      </c>
      <c r="Q48" s="3" t="s">
        <v>6</v>
      </c>
      <c r="R48" s="3" t="s">
        <v>6</v>
      </c>
      <c r="S48" s="3" t="s">
        <v>6</v>
      </c>
      <c r="T48" s="3" t="s">
        <v>6</v>
      </c>
      <c r="U48" s="3" t="s">
        <v>6</v>
      </c>
      <c r="V48" s="3" t="s">
        <v>6</v>
      </c>
      <c r="W48" s="3" t="s">
        <v>6</v>
      </c>
      <c r="X48" s="3">
        <v>17591</v>
      </c>
      <c r="Y48" s="3">
        <v>21018</v>
      </c>
      <c r="Z48" s="3">
        <v>21775</v>
      </c>
      <c r="AA48" s="3">
        <v>22684</v>
      </c>
      <c r="AB48" s="3">
        <v>28505</v>
      </c>
      <c r="AC48" s="3">
        <v>29252</v>
      </c>
      <c r="AD48" s="3">
        <v>26591</v>
      </c>
      <c r="AE48" s="3">
        <v>24335</v>
      </c>
      <c r="AF48" s="3">
        <v>28252</v>
      </c>
      <c r="AG48" s="3">
        <v>32944</v>
      </c>
      <c r="AH48" s="3">
        <v>29924</v>
      </c>
      <c r="AI48" s="3">
        <v>29390</v>
      </c>
      <c r="AJ48" s="3">
        <v>32911</v>
      </c>
      <c r="AK48" s="3">
        <v>45664</v>
      </c>
      <c r="AL48" s="3">
        <v>42514</v>
      </c>
    </row>
    <row r="49" spans="1:38" ht="30" customHeight="1">
      <c r="A49" s="35"/>
      <c r="B49" s="35"/>
      <c r="C49" s="4" t="s">
        <v>23</v>
      </c>
      <c r="D49" s="3" t="s">
        <v>6</v>
      </c>
      <c r="E49" s="3" t="s">
        <v>6</v>
      </c>
      <c r="F49" s="3" t="s">
        <v>6</v>
      </c>
      <c r="G49" s="3" t="s">
        <v>6</v>
      </c>
      <c r="H49" s="3" t="s">
        <v>6</v>
      </c>
      <c r="I49" s="3" t="s">
        <v>6</v>
      </c>
      <c r="J49" s="3" t="s">
        <v>6</v>
      </c>
      <c r="K49" s="3" t="s">
        <v>6</v>
      </c>
      <c r="L49" s="3" t="s">
        <v>6</v>
      </c>
      <c r="M49" s="3" t="s">
        <v>6</v>
      </c>
      <c r="N49" s="3" t="s">
        <v>6</v>
      </c>
      <c r="O49" s="3" t="s">
        <v>6</v>
      </c>
      <c r="P49" s="3" t="s">
        <v>6</v>
      </c>
      <c r="Q49" s="3" t="s">
        <v>6</v>
      </c>
      <c r="R49" s="3" t="s">
        <v>6</v>
      </c>
      <c r="S49" s="3" t="s">
        <v>6</v>
      </c>
      <c r="T49" s="3" t="s">
        <v>6</v>
      </c>
      <c r="U49" s="3" t="s">
        <v>6</v>
      </c>
      <c r="V49" s="3" t="s">
        <v>6</v>
      </c>
      <c r="W49" s="3" t="s">
        <v>6</v>
      </c>
      <c r="X49" s="3">
        <v>1170</v>
      </c>
      <c r="Y49" s="3">
        <v>1001</v>
      </c>
      <c r="Z49" s="3">
        <v>1163</v>
      </c>
      <c r="AA49" s="3">
        <v>1382</v>
      </c>
      <c r="AB49" s="3">
        <v>2053</v>
      </c>
      <c r="AC49" s="3">
        <v>4030</v>
      </c>
      <c r="AD49" s="3">
        <v>3963</v>
      </c>
      <c r="AE49" s="3">
        <v>4303</v>
      </c>
      <c r="AF49" s="3">
        <v>5104</v>
      </c>
      <c r="AG49" s="3">
        <v>5607</v>
      </c>
      <c r="AH49" s="3">
        <v>4209</v>
      </c>
      <c r="AI49" s="3">
        <v>4228</v>
      </c>
      <c r="AJ49" s="3">
        <v>3816</v>
      </c>
      <c r="AK49" s="3">
        <v>3603</v>
      </c>
      <c r="AL49" s="3">
        <v>3462</v>
      </c>
    </row>
    <row r="50" spans="1:38" ht="42.95" customHeight="1">
      <c r="A50" s="35"/>
      <c r="B50" s="35"/>
      <c r="C50" s="4" t="s">
        <v>22</v>
      </c>
      <c r="D50" s="3" t="s">
        <v>6</v>
      </c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3" t="s">
        <v>6</v>
      </c>
      <c r="K50" s="3" t="s">
        <v>6</v>
      </c>
      <c r="L50" s="3" t="s">
        <v>6</v>
      </c>
      <c r="M50" s="3" t="s">
        <v>6</v>
      </c>
      <c r="N50" s="3" t="s">
        <v>6</v>
      </c>
      <c r="O50" s="3" t="s">
        <v>6</v>
      </c>
      <c r="P50" s="3" t="s">
        <v>6</v>
      </c>
      <c r="Q50" s="3" t="s">
        <v>6</v>
      </c>
      <c r="R50" s="3" t="s">
        <v>6</v>
      </c>
      <c r="S50" s="3" t="s">
        <v>6</v>
      </c>
      <c r="T50" s="3" t="s">
        <v>6</v>
      </c>
      <c r="U50" s="3" t="s">
        <v>6</v>
      </c>
      <c r="V50" s="3" t="s">
        <v>6</v>
      </c>
      <c r="W50" s="3" t="s">
        <v>6</v>
      </c>
      <c r="X50" s="3">
        <v>7435</v>
      </c>
      <c r="Y50" s="3">
        <v>7402</v>
      </c>
      <c r="Z50" s="3">
        <v>6829</v>
      </c>
      <c r="AA50" s="3">
        <v>8322</v>
      </c>
      <c r="AB50" s="3">
        <v>10892</v>
      </c>
      <c r="AC50" s="3">
        <v>8007</v>
      </c>
      <c r="AD50" s="3">
        <v>8447</v>
      </c>
      <c r="AE50" s="3">
        <v>6558</v>
      </c>
      <c r="AF50" s="3">
        <v>12496</v>
      </c>
      <c r="AG50" s="3">
        <v>11873</v>
      </c>
      <c r="AH50" s="3">
        <v>10639</v>
      </c>
      <c r="AI50" s="3">
        <v>9424</v>
      </c>
      <c r="AJ50" s="3">
        <v>9483</v>
      </c>
      <c r="AK50" s="3">
        <v>11080</v>
      </c>
      <c r="AL50" s="3">
        <v>13691</v>
      </c>
    </row>
    <row r="51" spans="1:38" ht="42.95" customHeight="1">
      <c r="A51" s="35"/>
      <c r="B51" s="35"/>
      <c r="C51" s="4" t="s">
        <v>21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6</v>
      </c>
      <c r="I51" s="3" t="s">
        <v>6</v>
      </c>
      <c r="J51" s="3" t="s">
        <v>6</v>
      </c>
      <c r="K51" s="3" t="s">
        <v>6</v>
      </c>
      <c r="L51" s="3" t="s">
        <v>6</v>
      </c>
      <c r="M51" s="3" t="s">
        <v>6</v>
      </c>
      <c r="N51" s="3" t="s">
        <v>6</v>
      </c>
      <c r="O51" s="3" t="s">
        <v>6</v>
      </c>
      <c r="P51" s="3" t="s">
        <v>6</v>
      </c>
      <c r="Q51" s="3" t="s">
        <v>6</v>
      </c>
      <c r="R51" s="3" t="s">
        <v>6</v>
      </c>
      <c r="S51" s="3" t="s">
        <v>6</v>
      </c>
      <c r="T51" s="3" t="s">
        <v>6</v>
      </c>
      <c r="U51" s="3" t="s">
        <v>6</v>
      </c>
      <c r="V51" s="3" t="s">
        <v>6</v>
      </c>
      <c r="W51" s="3" t="s">
        <v>6</v>
      </c>
      <c r="X51" s="3">
        <v>534</v>
      </c>
      <c r="Y51" s="3">
        <v>720</v>
      </c>
      <c r="Z51" s="3">
        <v>894</v>
      </c>
      <c r="AA51" s="3">
        <v>866</v>
      </c>
      <c r="AB51" s="3">
        <v>1346</v>
      </c>
      <c r="AC51" s="3">
        <v>286</v>
      </c>
      <c r="AD51" s="3">
        <v>373</v>
      </c>
      <c r="AE51" s="3">
        <v>616</v>
      </c>
      <c r="AF51" s="3">
        <v>758</v>
      </c>
      <c r="AG51" s="3">
        <v>953</v>
      </c>
      <c r="AH51" s="3">
        <v>1113</v>
      </c>
      <c r="AI51" s="3">
        <v>258</v>
      </c>
      <c r="AJ51" s="3">
        <v>827</v>
      </c>
      <c r="AK51" s="3">
        <v>1433</v>
      </c>
      <c r="AL51" s="3">
        <v>743</v>
      </c>
    </row>
    <row r="52" spans="1:38" ht="57" customHeight="1">
      <c r="A52" s="35"/>
      <c r="B52" s="35"/>
      <c r="C52" s="4" t="s">
        <v>20</v>
      </c>
      <c r="D52" s="3" t="s">
        <v>6</v>
      </c>
      <c r="E52" s="3" t="s">
        <v>6</v>
      </c>
      <c r="F52" s="3" t="s">
        <v>6</v>
      </c>
      <c r="G52" s="3" t="s">
        <v>6</v>
      </c>
      <c r="H52" s="3" t="s">
        <v>6</v>
      </c>
      <c r="I52" s="3" t="s">
        <v>6</v>
      </c>
      <c r="J52" s="3" t="s">
        <v>6</v>
      </c>
      <c r="K52" s="3" t="s">
        <v>6</v>
      </c>
      <c r="L52" s="3" t="s">
        <v>6</v>
      </c>
      <c r="M52" s="3" t="s">
        <v>6</v>
      </c>
      <c r="N52" s="3" t="s">
        <v>6</v>
      </c>
      <c r="O52" s="3" t="s">
        <v>6</v>
      </c>
      <c r="P52" s="3" t="s">
        <v>6</v>
      </c>
      <c r="Q52" s="3" t="s">
        <v>6</v>
      </c>
      <c r="R52" s="3" t="s">
        <v>6</v>
      </c>
      <c r="S52" s="3" t="s">
        <v>6</v>
      </c>
      <c r="T52" s="3" t="s">
        <v>6</v>
      </c>
      <c r="U52" s="3" t="s">
        <v>6</v>
      </c>
      <c r="V52" s="3" t="s">
        <v>6</v>
      </c>
      <c r="W52" s="3" t="s">
        <v>6</v>
      </c>
      <c r="X52" s="3">
        <v>6679</v>
      </c>
      <c r="Y52" s="3">
        <v>6529</v>
      </c>
      <c r="Z52" s="3">
        <v>5767</v>
      </c>
      <c r="AA52" s="3">
        <v>7252</v>
      </c>
      <c r="AB52" s="3">
        <v>9013</v>
      </c>
      <c r="AC52" s="3">
        <v>7546</v>
      </c>
      <c r="AD52" s="3">
        <v>7781</v>
      </c>
      <c r="AE52" s="3">
        <v>5699</v>
      </c>
      <c r="AF52" s="3">
        <v>10397</v>
      </c>
      <c r="AG52" s="3">
        <v>10808</v>
      </c>
      <c r="AH52" s="3">
        <v>9059</v>
      </c>
      <c r="AI52" s="3">
        <v>8969</v>
      </c>
      <c r="AJ52" s="3">
        <v>8385</v>
      </c>
      <c r="AK52" s="3">
        <v>8248</v>
      </c>
      <c r="AL52" s="3">
        <v>12959</v>
      </c>
    </row>
    <row r="53" spans="1:38" ht="30" customHeight="1">
      <c r="A53" s="35"/>
      <c r="B53" s="35"/>
      <c r="C53" s="4" t="s">
        <v>19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6</v>
      </c>
      <c r="I53" s="3" t="s">
        <v>6</v>
      </c>
      <c r="J53" s="3" t="s">
        <v>6</v>
      </c>
      <c r="K53" s="3" t="s">
        <v>6</v>
      </c>
      <c r="L53" s="3" t="s">
        <v>6</v>
      </c>
      <c r="M53" s="3" t="s">
        <v>6</v>
      </c>
      <c r="N53" s="3" t="s">
        <v>6</v>
      </c>
      <c r="O53" s="3" t="s">
        <v>6</v>
      </c>
      <c r="P53" s="3" t="s">
        <v>6</v>
      </c>
      <c r="Q53" s="3" t="s">
        <v>6</v>
      </c>
      <c r="R53" s="3" t="s">
        <v>6</v>
      </c>
      <c r="S53" s="3" t="s">
        <v>6</v>
      </c>
      <c r="T53" s="3" t="s">
        <v>6</v>
      </c>
      <c r="U53" s="3" t="s">
        <v>6</v>
      </c>
      <c r="V53" s="3" t="s">
        <v>6</v>
      </c>
      <c r="W53" s="3" t="s">
        <v>6</v>
      </c>
      <c r="X53" s="3">
        <v>534955</v>
      </c>
      <c r="Y53" s="3">
        <v>561728</v>
      </c>
      <c r="Z53" s="3">
        <v>563328</v>
      </c>
      <c r="AA53" s="3">
        <v>561205</v>
      </c>
      <c r="AB53" s="3">
        <v>529141</v>
      </c>
      <c r="AC53" s="3">
        <v>310777</v>
      </c>
      <c r="AD53" s="3">
        <v>225972</v>
      </c>
      <c r="AE53" s="3">
        <v>193754</v>
      </c>
      <c r="AF53" s="3">
        <v>198333</v>
      </c>
      <c r="AG53" s="3">
        <v>247141</v>
      </c>
      <c r="AH53" s="3">
        <v>246715</v>
      </c>
      <c r="AI53" s="3">
        <v>218704</v>
      </c>
      <c r="AJ53" s="3">
        <v>208182</v>
      </c>
      <c r="AK53" s="3">
        <v>208662</v>
      </c>
      <c r="AL53" s="3">
        <v>220807</v>
      </c>
    </row>
    <row r="54" spans="1:38" ht="42.95" customHeight="1">
      <c r="A54" s="35"/>
      <c r="B54" s="35"/>
      <c r="C54" s="4" t="s">
        <v>18</v>
      </c>
      <c r="D54" s="3" t="s">
        <v>6</v>
      </c>
      <c r="E54" s="3" t="s">
        <v>6</v>
      </c>
      <c r="F54" s="3" t="s">
        <v>6</v>
      </c>
      <c r="G54" s="3" t="s">
        <v>6</v>
      </c>
      <c r="H54" s="3" t="s">
        <v>6</v>
      </c>
      <c r="I54" s="3" t="s">
        <v>6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6</v>
      </c>
      <c r="P54" s="3" t="s">
        <v>6</v>
      </c>
      <c r="Q54" s="3" t="s">
        <v>6</v>
      </c>
      <c r="R54" s="3" t="s">
        <v>6</v>
      </c>
      <c r="S54" s="3" t="s">
        <v>6</v>
      </c>
      <c r="T54" s="3" t="s">
        <v>6</v>
      </c>
      <c r="U54" s="3" t="s">
        <v>6</v>
      </c>
      <c r="V54" s="3" t="s">
        <v>6</v>
      </c>
      <c r="W54" s="3" t="s">
        <v>6</v>
      </c>
      <c r="X54" s="3">
        <v>249196</v>
      </c>
      <c r="Y54" s="3">
        <v>262536</v>
      </c>
      <c r="Z54" s="3">
        <v>238669</v>
      </c>
      <c r="AA54" s="3">
        <v>246532</v>
      </c>
      <c r="AB54" s="3">
        <v>247055</v>
      </c>
      <c r="AC54" s="3">
        <v>174512</v>
      </c>
      <c r="AD54" s="3">
        <v>120282</v>
      </c>
      <c r="AE54" s="3">
        <v>82512</v>
      </c>
      <c r="AF54" s="3">
        <v>79971</v>
      </c>
      <c r="AG54" s="3">
        <v>90614</v>
      </c>
      <c r="AH54" s="3">
        <v>91399</v>
      </c>
      <c r="AI54" s="3">
        <v>56137</v>
      </c>
      <c r="AJ54" s="3">
        <v>61573</v>
      </c>
      <c r="AK54" s="3">
        <v>77903</v>
      </c>
      <c r="AL54" s="3">
        <v>81481</v>
      </c>
    </row>
    <row r="55" spans="1:38" ht="57" customHeight="1">
      <c r="A55" s="35"/>
      <c r="B55" s="35"/>
      <c r="C55" s="4" t="s">
        <v>17</v>
      </c>
      <c r="D55" s="3" t="s">
        <v>6</v>
      </c>
      <c r="E55" s="3" t="s">
        <v>6</v>
      </c>
      <c r="F55" s="3" t="s">
        <v>6</v>
      </c>
      <c r="G55" s="3" t="s">
        <v>6</v>
      </c>
      <c r="H55" s="3" t="s">
        <v>6</v>
      </c>
      <c r="I55" s="3" t="s">
        <v>6</v>
      </c>
      <c r="J55" s="3" t="s">
        <v>6</v>
      </c>
      <c r="K55" s="3" t="s">
        <v>6</v>
      </c>
      <c r="L55" s="3" t="s">
        <v>6</v>
      </c>
      <c r="M55" s="3" t="s">
        <v>6</v>
      </c>
      <c r="N55" s="3" t="s">
        <v>6</v>
      </c>
      <c r="O55" s="3" t="s">
        <v>6</v>
      </c>
      <c r="P55" s="3" t="s">
        <v>6</v>
      </c>
      <c r="Q55" s="3" t="s">
        <v>6</v>
      </c>
      <c r="R55" s="3" t="s">
        <v>6</v>
      </c>
      <c r="S55" s="3" t="s">
        <v>6</v>
      </c>
      <c r="T55" s="3" t="s">
        <v>6</v>
      </c>
      <c r="U55" s="3" t="s">
        <v>6</v>
      </c>
      <c r="V55" s="3" t="s">
        <v>6</v>
      </c>
      <c r="W55" s="3" t="s">
        <v>6</v>
      </c>
      <c r="X55" s="3">
        <v>171424</v>
      </c>
      <c r="Y55" s="3">
        <v>201634</v>
      </c>
      <c r="Z55" s="3">
        <v>204124</v>
      </c>
      <c r="AA55" s="3">
        <v>175099</v>
      </c>
      <c r="AB55" s="3">
        <v>187013</v>
      </c>
      <c r="AC55" s="3">
        <v>153968</v>
      </c>
      <c r="AD55" s="3">
        <v>128422</v>
      </c>
      <c r="AE55" s="3">
        <v>107945</v>
      </c>
      <c r="AF55" s="3">
        <v>107133</v>
      </c>
      <c r="AG55" s="3">
        <v>155407</v>
      </c>
      <c r="AH55" s="3">
        <v>107231</v>
      </c>
      <c r="AI55" s="3">
        <v>119673</v>
      </c>
      <c r="AJ55" s="3">
        <v>119926</v>
      </c>
      <c r="AK55" s="3">
        <v>111577</v>
      </c>
      <c r="AL55" s="3">
        <v>140153</v>
      </c>
    </row>
    <row r="56" spans="1:38" ht="18" customHeight="1">
      <c r="A56" s="35"/>
      <c r="B56" s="35"/>
      <c r="C56" s="4" t="s">
        <v>16</v>
      </c>
      <c r="D56" s="3" t="s">
        <v>6</v>
      </c>
      <c r="E56" s="3" t="s">
        <v>6</v>
      </c>
      <c r="F56" s="3" t="s">
        <v>6</v>
      </c>
      <c r="G56" s="3" t="s">
        <v>6</v>
      </c>
      <c r="H56" s="3" t="s">
        <v>6</v>
      </c>
      <c r="I56" s="3" t="s">
        <v>6</v>
      </c>
      <c r="J56" s="3" t="s">
        <v>6</v>
      </c>
      <c r="K56" s="3" t="s">
        <v>6</v>
      </c>
      <c r="L56" s="3" t="s">
        <v>6</v>
      </c>
      <c r="M56" s="3" t="s">
        <v>6</v>
      </c>
      <c r="N56" s="3" t="s">
        <v>6</v>
      </c>
      <c r="O56" s="3" t="s">
        <v>6</v>
      </c>
      <c r="P56" s="3" t="s">
        <v>6</v>
      </c>
      <c r="Q56" s="3" t="s">
        <v>6</v>
      </c>
      <c r="R56" s="3" t="s">
        <v>6</v>
      </c>
      <c r="S56" s="3" t="s">
        <v>6</v>
      </c>
      <c r="T56" s="3" t="s">
        <v>6</v>
      </c>
      <c r="U56" s="3" t="s">
        <v>6</v>
      </c>
      <c r="V56" s="3" t="s">
        <v>6</v>
      </c>
      <c r="W56" s="3" t="s">
        <v>6</v>
      </c>
      <c r="X56" s="3">
        <v>387144</v>
      </c>
      <c r="Y56" s="3">
        <v>367183</v>
      </c>
      <c r="Z56" s="3">
        <v>339066</v>
      </c>
      <c r="AA56" s="3">
        <v>361515</v>
      </c>
      <c r="AB56" s="3">
        <v>349677</v>
      </c>
      <c r="AC56" s="3">
        <v>599375</v>
      </c>
      <c r="AD56" s="3">
        <v>515973</v>
      </c>
      <c r="AE56" s="3">
        <v>535719</v>
      </c>
      <c r="AF56" s="3">
        <v>678780</v>
      </c>
      <c r="AG56" s="3">
        <v>613937</v>
      </c>
      <c r="AH56" s="3">
        <v>531597</v>
      </c>
      <c r="AI56" s="3">
        <v>488030</v>
      </c>
      <c r="AJ56" s="3">
        <v>450402</v>
      </c>
      <c r="AK56" s="3">
        <v>456140</v>
      </c>
      <c r="AL56" s="3">
        <v>427101</v>
      </c>
    </row>
    <row r="57" spans="1:38" ht="18" customHeight="1">
      <c r="A57" s="35"/>
      <c r="B57" s="35"/>
      <c r="C57" s="4" t="s">
        <v>15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6</v>
      </c>
      <c r="I57" s="3" t="s">
        <v>6</v>
      </c>
      <c r="J57" s="3" t="s">
        <v>6</v>
      </c>
      <c r="K57" s="3" t="s">
        <v>6</v>
      </c>
      <c r="L57" s="3" t="s">
        <v>6</v>
      </c>
      <c r="M57" s="3" t="s">
        <v>6</v>
      </c>
      <c r="N57" s="3" t="s">
        <v>6</v>
      </c>
      <c r="O57" s="3" t="s">
        <v>6</v>
      </c>
      <c r="P57" s="3" t="s">
        <v>6</v>
      </c>
      <c r="Q57" s="3" t="s">
        <v>6</v>
      </c>
      <c r="R57" s="3" t="s">
        <v>6</v>
      </c>
      <c r="S57" s="3" t="s">
        <v>6</v>
      </c>
      <c r="T57" s="3" t="s">
        <v>6</v>
      </c>
      <c r="U57" s="3" t="s">
        <v>6</v>
      </c>
      <c r="V57" s="3" t="s">
        <v>6</v>
      </c>
      <c r="W57" s="3" t="s">
        <v>6</v>
      </c>
      <c r="X57" s="3">
        <v>209599</v>
      </c>
      <c r="Y57" s="3">
        <v>201278</v>
      </c>
      <c r="Z57" s="3">
        <v>166171</v>
      </c>
      <c r="AA57" s="3">
        <v>183832</v>
      </c>
      <c r="AB57" s="3">
        <v>181077</v>
      </c>
      <c r="AC57" s="3">
        <v>273071</v>
      </c>
      <c r="AD57" s="3">
        <v>385719</v>
      </c>
      <c r="AE57" s="3">
        <v>348124</v>
      </c>
      <c r="AF57" s="3">
        <v>366138</v>
      </c>
      <c r="AG57" s="3">
        <v>261801</v>
      </c>
      <c r="AH57" s="3">
        <v>227187</v>
      </c>
      <c r="AI57" s="3">
        <v>300533</v>
      </c>
      <c r="AJ57" s="3">
        <v>273168</v>
      </c>
      <c r="AK57" s="3">
        <v>228004</v>
      </c>
      <c r="AL57" s="3">
        <v>214811</v>
      </c>
    </row>
    <row r="58" spans="1:38" ht="30" customHeight="1">
      <c r="A58" s="35"/>
      <c r="B58" s="35"/>
      <c r="C58" s="4" t="s">
        <v>14</v>
      </c>
      <c r="D58" s="3" t="s">
        <v>6</v>
      </c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3" t="s">
        <v>6</v>
      </c>
      <c r="K58" s="3" t="s">
        <v>6</v>
      </c>
      <c r="L58" s="3" t="s">
        <v>6</v>
      </c>
      <c r="M58" s="3" t="s">
        <v>6</v>
      </c>
      <c r="N58" s="3" t="s">
        <v>6</v>
      </c>
      <c r="O58" s="3" t="s">
        <v>6</v>
      </c>
      <c r="P58" s="3" t="s">
        <v>6</v>
      </c>
      <c r="Q58" s="3" t="s">
        <v>6</v>
      </c>
      <c r="R58" s="3" t="s">
        <v>6</v>
      </c>
      <c r="S58" s="3" t="s">
        <v>6</v>
      </c>
      <c r="T58" s="3" t="s">
        <v>6</v>
      </c>
      <c r="U58" s="3" t="s">
        <v>6</v>
      </c>
      <c r="V58" s="3" t="s">
        <v>6</v>
      </c>
      <c r="W58" s="3" t="s">
        <v>6</v>
      </c>
      <c r="X58" s="3">
        <v>68380</v>
      </c>
      <c r="Y58" s="3">
        <v>61204</v>
      </c>
      <c r="Z58" s="3">
        <v>51720</v>
      </c>
      <c r="AA58" s="3">
        <v>66724</v>
      </c>
      <c r="AB58" s="3">
        <v>76262</v>
      </c>
      <c r="AC58" s="3">
        <v>237440</v>
      </c>
      <c r="AD58" s="3">
        <v>307185</v>
      </c>
      <c r="AE58" s="3">
        <v>305655</v>
      </c>
      <c r="AF58" s="3">
        <v>245233</v>
      </c>
      <c r="AG58" s="3">
        <v>298339</v>
      </c>
      <c r="AH58" s="3">
        <v>158460</v>
      </c>
      <c r="AI58" s="3">
        <v>125180</v>
      </c>
      <c r="AJ58" s="3">
        <v>133202</v>
      </c>
      <c r="AK58" s="3">
        <v>145984</v>
      </c>
      <c r="AL58" s="3">
        <v>129882</v>
      </c>
    </row>
    <row r="59" spans="1:38" ht="30" customHeight="1">
      <c r="A59" s="35"/>
      <c r="B59" s="35"/>
      <c r="C59" s="4" t="s">
        <v>13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6</v>
      </c>
      <c r="K59" s="3" t="s">
        <v>6</v>
      </c>
      <c r="L59" s="3" t="s">
        <v>6</v>
      </c>
      <c r="M59" s="3" t="s">
        <v>6</v>
      </c>
      <c r="N59" s="3" t="s">
        <v>6</v>
      </c>
      <c r="O59" s="3" t="s">
        <v>6</v>
      </c>
      <c r="P59" s="3" t="s">
        <v>6</v>
      </c>
      <c r="Q59" s="3" t="s">
        <v>6</v>
      </c>
      <c r="R59" s="3" t="s">
        <v>6</v>
      </c>
      <c r="S59" s="3" t="s">
        <v>6</v>
      </c>
      <c r="T59" s="3" t="s">
        <v>6</v>
      </c>
      <c r="U59" s="3" t="s">
        <v>6</v>
      </c>
      <c r="V59" s="3" t="s">
        <v>6</v>
      </c>
      <c r="W59" s="3" t="s">
        <v>6</v>
      </c>
      <c r="X59" s="3">
        <v>181765</v>
      </c>
      <c r="Y59" s="3">
        <v>170739</v>
      </c>
      <c r="Z59" s="3">
        <v>144161</v>
      </c>
      <c r="AA59" s="3">
        <v>184229</v>
      </c>
      <c r="AB59" s="3">
        <v>172336</v>
      </c>
      <c r="AC59" s="3">
        <v>194535</v>
      </c>
      <c r="AD59" s="3">
        <v>75821</v>
      </c>
      <c r="AE59" s="3">
        <v>68289</v>
      </c>
      <c r="AF59" s="3">
        <v>91773</v>
      </c>
      <c r="AG59" s="3">
        <v>89257</v>
      </c>
      <c r="AH59" s="3">
        <v>72925</v>
      </c>
      <c r="AI59" s="3">
        <v>70445</v>
      </c>
      <c r="AJ59" s="3">
        <v>78059</v>
      </c>
      <c r="AK59" s="3">
        <v>64741</v>
      </c>
      <c r="AL59" s="3">
        <v>56200</v>
      </c>
    </row>
    <row r="60" spans="1:38" ht="30" customHeight="1">
      <c r="A60" s="35"/>
      <c r="B60" s="35"/>
      <c r="C60" s="4" t="s">
        <v>12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6</v>
      </c>
      <c r="K60" s="3" t="s">
        <v>6</v>
      </c>
      <c r="L60" s="3" t="s">
        <v>6</v>
      </c>
      <c r="M60" s="3" t="s">
        <v>6</v>
      </c>
      <c r="N60" s="3" t="s">
        <v>6</v>
      </c>
      <c r="O60" s="3" t="s">
        <v>6</v>
      </c>
      <c r="P60" s="3" t="s">
        <v>6</v>
      </c>
      <c r="Q60" s="3" t="s">
        <v>6</v>
      </c>
      <c r="R60" s="3" t="s">
        <v>6</v>
      </c>
      <c r="S60" s="3" t="s">
        <v>6</v>
      </c>
      <c r="T60" s="3" t="s">
        <v>6</v>
      </c>
      <c r="U60" s="3" t="s">
        <v>6</v>
      </c>
      <c r="V60" s="3" t="s">
        <v>6</v>
      </c>
      <c r="W60" s="3" t="s">
        <v>6</v>
      </c>
      <c r="X60" s="3">
        <v>99361</v>
      </c>
      <c r="Y60" s="3">
        <v>88839</v>
      </c>
      <c r="Z60" s="3">
        <v>66433</v>
      </c>
      <c r="AA60" s="3">
        <v>77242</v>
      </c>
      <c r="AB60" s="3">
        <v>79731</v>
      </c>
      <c r="AC60" s="3">
        <v>95475</v>
      </c>
      <c r="AD60" s="3">
        <v>36994</v>
      </c>
      <c r="AE60" s="3">
        <v>34337</v>
      </c>
      <c r="AF60" s="3">
        <v>25486</v>
      </c>
      <c r="AG60" s="3">
        <v>42763</v>
      </c>
      <c r="AH60" s="3">
        <v>23570</v>
      </c>
      <c r="AI60" s="3">
        <v>38805</v>
      </c>
      <c r="AJ60" s="3">
        <v>44391</v>
      </c>
      <c r="AK60" s="3">
        <v>20710</v>
      </c>
      <c r="AL60" s="3">
        <v>27192</v>
      </c>
    </row>
    <row r="61" spans="1:38" ht="42.95" customHeight="1">
      <c r="A61" s="35"/>
      <c r="B61" s="35"/>
      <c r="C61" s="4" t="s">
        <v>11</v>
      </c>
      <c r="D61" s="3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6</v>
      </c>
      <c r="K61" s="3" t="s">
        <v>6</v>
      </c>
      <c r="L61" s="3" t="s">
        <v>6</v>
      </c>
      <c r="M61" s="3" t="s">
        <v>6</v>
      </c>
      <c r="N61" s="3" t="s">
        <v>6</v>
      </c>
      <c r="O61" s="3" t="s">
        <v>6</v>
      </c>
      <c r="P61" s="3" t="s">
        <v>6</v>
      </c>
      <c r="Q61" s="3" t="s">
        <v>6</v>
      </c>
      <c r="R61" s="3" t="s">
        <v>6</v>
      </c>
      <c r="S61" s="3" t="s">
        <v>6</v>
      </c>
      <c r="T61" s="3" t="s">
        <v>6</v>
      </c>
      <c r="U61" s="3" t="s">
        <v>6</v>
      </c>
      <c r="V61" s="3" t="s">
        <v>6</v>
      </c>
      <c r="W61" s="3" t="s">
        <v>6</v>
      </c>
      <c r="X61" s="3">
        <v>21640</v>
      </c>
      <c r="Y61" s="3">
        <v>25491</v>
      </c>
      <c r="Z61" s="3">
        <v>19371</v>
      </c>
      <c r="AA61" s="3">
        <v>28080</v>
      </c>
      <c r="AB61" s="3">
        <v>34705</v>
      </c>
      <c r="AC61" s="3">
        <v>30165</v>
      </c>
      <c r="AD61" s="3">
        <v>16053</v>
      </c>
      <c r="AE61" s="3">
        <v>14433</v>
      </c>
      <c r="AF61" s="3">
        <v>9309</v>
      </c>
      <c r="AG61" s="3">
        <v>13275</v>
      </c>
      <c r="AH61" s="3">
        <v>13254</v>
      </c>
      <c r="AI61" s="3">
        <v>12439</v>
      </c>
      <c r="AJ61" s="3">
        <v>17793</v>
      </c>
      <c r="AK61" s="3">
        <v>12949</v>
      </c>
      <c r="AL61" s="3">
        <v>11080</v>
      </c>
    </row>
    <row r="62" spans="1:38" ht="30" customHeight="1">
      <c r="A62" s="35"/>
      <c r="B62" s="35"/>
      <c r="C62" s="4" t="s">
        <v>10</v>
      </c>
      <c r="D62" s="3" t="s">
        <v>6</v>
      </c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6</v>
      </c>
      <c r="K62" s="3" t="s">
        <v>6</v>
      </c>
      <c r="L62" s="3" t="s">
        <v>6</v>
      </c>
      <c r="M62" s="3" t="s">
        <v>6</v>
      </c>
      <c r="N62" s="3">
        <v>37885</v>
      </c>
      <c r="O62" s="3">
        <v>38356</v>
      </c>
      <c r="P62" s="3">
        <v>35936</v>
      </c>
      <c r="Q62" s="3">
        <v>27469</v>
      </c>
      <c r="R62" s="3">
        <v>27291</v>
      </c>
      <c r="S62" s="3">
        <v>29491</v>
      </c>
      <c r="T62" s="3">
        <v>27127</v>
      </c>
      <c r="U62" s="3">
        <v>24741</v>
      </c>
      <c r="V62" s="3">
        <v>22932</v>
      </c>
      <c r="W62" s="3">
        <v>22311</v>
      </c>
      <c r="X62" s="3">
        <v>23485</v>
      </c>
      <c r="Y62" s="3">
        <v>23962</v>
      </c>
      <c r="Z62" s="3">
        <v>26001</v>
      </c>
      <c r="AA62" s="3">
        <v>26657</v>
      </c>
      <c r="AB62" s="3">
        <v>26414</v>
      </c>
      <c r="AC62" s="3">
        <v>25343</v>
      </c>
      <c r="AD62" s="3">
        <v>24484</v>
      </c>
      <c r="AE62" s="3">
        <v>25981</v>
      </c>
      <c r="AF62" s="3">
        <v>26492</v>
      </c>
      <c r="AG62" s="3">
        <v>25967</v>
      </c>
      <c r="AH62" s="3">
        <v>26898</v>
      </c>
      <c r="AI62" s="3">
        <v>26006</v>
      </c>
      <c r="AJ62" s="3">
        <v>25591</v>
      </c>
      <c r="AK62" s="3">
        <v>26495</v>
      </c>
      <c r="AL62" s="3">
        <v>23685</v>
      </c>
    </row>
    <row r="63" spans="1:38" ht="18" customHeight="1">
      <c r="A63" s="35"/>
      <c r="B63" s="35"/>
      <c r="C63" s="4" t="s">
        <v>9</v>
      </c>
      <c r="D63" s="3" t="s">
        <v>6</v>
      </c>
      <c r="E63" s="3" t="s">
        <v>6</v>
      </c>
      <c r="F63" s="3" t="s">
        <v>6</v>
      </c>
      <c r="G63" s="3" t="s">
        <v>6</v>
      </c>
      <c r="H63" s="3" t="s">
        <v>6</v>
      </c>
      <c r="I63" s="3" t="s">
        <v>6</v>
      </c>
      <c r="J63" s="3" t="s">
        <v>6</v>
      </c>
      <c r="K63" s="3" t="s">
        <v>6</v>
      </c>
      <c r="L63" s="3" t="s">
        <v>6</v>
      </c>
      <c r="M63" s="3" t="s">
        <v>6</v>
      </c>
      <c r="N63" s="3"/>
      <c r="O63" s="3"/>
      <c r="P63" s="3"/>
      <c r="Q63" s="3">
        <v>19257</v>
      </c>
      <c r="R63" s="3">
        <v>19297</v>
      </c>
      <c r="S63" s="3">
        <v>20786</v>
      </c>
      <c r="T63" s="3">
        <v>14856</v>
      </c>
      <c r="U63" s="3">
        <v>13312</v>
      </c>
      <c r="V63" s="3">
        <v>11655</v>
      </c>
      <c r="W63" s="3">
        <v>11553</v>
      </c>
      <c r="X63" s="3">
        <v>12121</v>
      </c>
      <c r="Y63" s="3">
        <v>12668</v>
      </c>
      <c r="Z63" s="3">
        <v>14389</v>
      </c>
      <c r="AA63" s="3">
        <v>14219</v>
      </c>
      <c r="AB63" s="3">
        <v>13826</v>
      </c>
      <c r="AC63" s="3">
        <v>13242</v>
      </c>
      <c r="AD63" s="3">
        <v>12253</v>
      </c>
      <c r="AE63" s="3">
        <v>12374</v>
      </c>
      <c r="AF63" s="3">
        <v>12687</v>
      </c>
      <c r="AG63" s="3">
        <v>12535</v>
      </c>
      <c r="AH63" s="3">
        <v>12855</v>
      </c>
      <c r="AI63" s="3">
        <v>12525</v>
      </c>
      <c r="AJ63" s="3">
        <v>12229</v>
      </c>
      <c r="AK63" s="3">
        <v>12315</v>
      </c>
      <c r="AL63" s="3">
        <v>10724</v>
      </c>
    </row>
    <row r="64" spans="1:38" ht="18" customHeight="1">
      <c r="A64" s="35"/>
      <c r="B64" s="35"/>
      <c r="C64" s="4" t="s">
        <v>8</v>
      </c>
      <c r="D64" s="3" t="s">
        <v>6</v>
      </c>
      <c r="E64" s="3" t="s">
        <v>6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6</v>
      </c>
      <c r="K64" s="3" t="s">
        <v>6</v>
      </c>
      <c r="L64" s="3" t="s">
        <v>6</v>
      </c>
      <c r="M64" s="3" t="s">
        <v>6</v>
      </c>
      <c r="N64" s="3"/>
      <c r="O64" s="3"/>
      <c r="P64" s="3"/>
      <c r="Q64" s="3">
        <v>4259</v>
      </c>
      <c r="R64" s="3">
        <v>4147</v>
      </c>
      <c r="S64" s="3">
        <v>4764</v>
      </c>
      <c r="T64" s="3">
        <v>4769</v>
      </c>
      <c r="U64" s="3">
        <v>4402</v>
      </c>
      <c r="V64" s="3">
        <v>4698</v>
      </c>
      <c r="W64" s="3">
        <v>4446</v>
      </c>
      <c r="X64" s="3">
        <v>4201</v>
      </c>
      <c r="Y64" s="3">
        <v>3953</v>
      </c>
      <c r="Z64" s="3">
        <v>3767</v>
      </c>
      <c r="AA64" s="3">
        <v>4035</v>
      </c>
      <c r="AB64" s="3">
        <v>3987</v>
      </c>
      <c r="AC64" s="3">
        <v>3796</v>
      </c>
      <c r="AD64" s="3">
        <v>3763</v>
      </c>
      <c r="AE64" s="3">
        <v>4321</v>
      </c>
      <c r="AF64" s="3">
        <v>4272</v>
      </c>
      <c r="AG64" s="3">
        <v>4182</v>
      </c>
      <c r="AH64" s="3">
        <v>4214</v>
      </c>
      <c r="AI64" s="3">
        <v>3984</v>
      </c>
      <c r="AJ64" s="3">
        <v>3870</v>
      </c>
      <c r="AK64" s="3">
        <v>3958</v>
      </c>
      <c r="AL64" s="3">
        <v>3686</v>
      </c>
    </row>
    <row r="65" spans="1:38" ht="18" customHeight="1">
      <c r="A65" s="35"/>
      <c r="B65" s="35"/>
      <c r="C65" s="4" t="s">
        <v>7</v>
      </c>
      <c r="D65" s="3" t="s">
        <v>6</v>
      </c>
      <c r="E65" s="3" t="s">
        <v>6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6</v>
      </c>
      <c r="K65" s="3" t="s">
        <v>6</v>
      </c>
      <c r="L65" s="3" t="s">
        <v>6</v>
      </c>
      <c r="M65" s="3" t="s">
        <v>6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>
        <v>36608</v>
      </c>
      <c r="Y65" s="3">
        <v>37736</v>
      </c>
      <c r="Z65" s="3">
        <v>32174</v>
      </c>
      <c r="AA65" s="3">
        <v>28747</v>
      </c>
      <c r="AB65" s="3">
        <v>27224</v>
      </c>
      <c r="AC65" s="3">
        <v>23505</v>
      </c>
      <c r="AD65" s="3">
        <v>22108</v>
      </c>
      <c r="AE65" s="3">
        <v>19348</v>
      </c>
      <c r="AF65" s="3">
        <v>19163</v>
      </c>
      <c r="AG65" s="3">
        <v>18658</v>
      </c>
      <c r="AH65" s="3">
        <v>19301</v>
      </c>
      <c r="AI65" s="3">
        <v>15762</v>
      </c>
      <c r="AJ65" s="3">
        <v>15618</v>
      </c>
      <c r="AK65" s="3">
        <v>15899</v>
      </c>
      <c r="AL65" s="3">
        <v>15105</v>
      </c>
    </row>
  </sheetData>
  <mergeCells count="6">
    <mergeCell ref="A1:I1"/>
    <mergeCell ref="A2:I2"/>
    <mergeCell ref="A3:C4"/>
    <mergeCell ref="D3:AL3"/>
    <mergeCell ref="A5:A65"/>
    <mergeCell ref="B5:B65"/>
  </mergeCells>
  <pageMargins left="0" right="0" top="0" bottom="0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AAFCF-A2E8-4BEA-9B05-33167D59E78F}">
  <sheetPr codeName="Sheet5">
    <outlinePr summaryBelow="0"/>
  </sheetPr>
  <dimension ref="A1:AL74"/>
  <sheetViews>
    <sheetView topLeftCell="L56" zoomScale="60" zoomScaleNormal="60" workbookViewId="0">
      <selection activeCell="F95" sqref="F95"/>
    </sheetView>
  </sheetViews>
  <sheetFormatPr defaultRowHeight="15"/>
  <cols>
    <col min="1" max="1" width="29.88671875" style="2" customWidth="1"/>
    <col min="2" max="3" width="13" style="2" customWidth="1"/>
    <col min="4" max="4" width="19.109375" style="2" customWidth="1"/>
    <col min="5" max="38" width="13" style="2" customWidth="1"/>
    <col min="39" max="16384" width="8.88671875" style="2"/>
  </cols>
  <sheetData>
    <row r="1" spans="1:38" ht="23.1" customHeight="1">
      <c r="A1" s="9" t="s">
        <v>173</v>
      </c>
      <c r="B1" s="7" t="s">
        <v>169</v>
      </c>
      <c r="C1" s="7" t="s">
        <v>168</v>
      </c>
      <c r="D1" s="7" t="s">
        <v>172</v>
      </c>
      <c r="E1" s="10"/>
      <c r="F1" s="10"/>
      <c r="G1" s="10"/>
      <c r="H1" s="10"/>
      <c r="I1" s="10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28" t="s">
        <v>6</v>
      </c>
      <c r="B2" s="29"/>
      <c r="C2" s="29"/>
      <c r="D2" s="29"/>
      <c r="E2" s="29"/>
      <c r="F2" s="29"/>
      <c r="G2" s="29"/>
      <c r="H2" s="29"/>
      <c r="I2" s="2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11" t="s">
        <v>177</v>
      </c>
      <c r="B3" s="12"/>
      <c r="C3" s="1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1:38" ht="18" customHeight="1">
      <c r="A4" s="15" t="s">
        <v>151</v>
      </c>
      <c r="B4" s="12">
        <f>B31+B32+B33+B34+B35</f>
        <v>75200</v>
      </c>
      <c r="C4" s="12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8"/>
      <c r="AK4" s="13"/>
      <c r="AL4" s="13"/>
    </row>
    <row r="5" spans="1:38" ht="18" customHeight="1">
      <c r="A5" s="11"/>
      <c r="B5" s="12"/>
      <c r="C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8"/>
      <c r="AK5" s="13"/>
      <c r="AL5" s="13"/>
    </row>
    <row r="6" spans="1:38" ht="18" customHeight="1">
      <c r="A6" s="4" t="s">
        <v>167</v>
      </c>
      <c r="B6" s="14">
        <f>B15+B30</f>
        <v>1084100</v>
      </c>
      <c r="C6" s="14">
        <f t="shared" ref="C6:AI6" si="0">C15+C30</f>
        <v>1086700</v>
      </c>
      <c r="D6" s="14">
        <f t="shared" si="0"/>
        <v>1164600</v>
      </c>
      <c r="E6" s="14">
        <f t="shared" si="0"/>
        <v>1288900</v>
      </c>
      <c r="F6" s="14">
        <f t="shared" si="0"/>
        <v>1217900</v>
      </c>
      <c r="G6" s="14">
        <f t="shared" si="0"/>
        <v>1053000</v>
      </c>
      <c r="H6" s="14">
        <f t="shared" si="0"/>
        <v>1115600</v>
      </c>
      <c r="I6" s="14">
        <f t="shared" si="0"/>
        <v>1214100</v>
      </c>
      <c r="J6" s="14">
        <f t="shared" si="0"/>
        <v>1173600</v>
      </c>
      <c r="K6" s="14">
        <f t="shared" si="0"/>
        <v>1062000</v>
      </c>
      <c r="L6" s="14">
        <f t="shared" si="0"/>
        <v>1019398</v>
      </c>
      <c r="M6" s="14">
        <f t="shared" si="0"/>
        <v>972579</v>
      </c>
      <c r="N6" s="14">
        <f t="shared" si="0"/>
        <v>954176</v>
      </c>
      <c r="O6" s="14">
        <f t="shared" si="0"/>
        <v>886248</v>
      </c>
      <c r="P6" s="14">
        <f t="shared" si="0"/>
        <v>909026</v>
      </c>
      <c r="Q6" s="14">
        <f t="shared" si="0"/>
        <v>991915</v>
      </c>
      <c r="R6" s="14">
        <f t="shared" si="0"/>
        <v>1005952</v>
      </c>
      <c r="S6" s="14">
        <f t="shared" si="0"/>
        <v>1044015</v>
      </c>
      <c r="T6" s="14">
        <f t="shared" si="0"/>
        <v>1058678</v>
      </c>
      <c r="U6" s="14">
        <f t="shared" si="0"/>
        <v>1151165</v>
      </c>
      <c r="V6" s="14">
        <f t="shared" si="0"/>
        <v>1096519</v>
      </c>
      <c r="W6" s="14">
        <f t="shared" si="0"/>
        <v>1121221</v>
      </c>
      <c r="X6" s="14">
        <f t="shared" si="0"/>
        <v>1212870</v>
      </c>
      <c r="Y6" s="14">
        <f t="shared" si="0"/>
        <v>1261902</v>
      </c>
      <c r="Z6" s="14">
        <f t="shared" si="0"/>
        <v>1378576</v>
      </c>
      <c r="AA6" s="14">
        <f t="shared" si="0"/>
        <v>1488873</v>
      </c>
      <c r="AB6" s="14">
        <f t="shared" si="0"/>
        <v>1577121</v>
      </c>
      <c r="AC6" s="14">
        <f t="shared" si="0"/>
        <v>1528133</v>
      </c>
      <c r="AD6" s="14">
        <f t="shared" si="0"/>
        <v>1464405</v>
      </c>
      <c r="AE6" s="14">
        <f t="shared" si="0"/>
        <v>1509536</v>
      </c>
      <c r="AF6" s="14">
        <f t="shared" si="0"/>
        <v>1525769</v>
      </c>
      <c r="AG6" s="14">
        <f t="shared" si="0"/>
        <v>1529548</v>
      </c>
      <c r="AH6" s="14">
        <f t="shared" si="0"/>
        <v>1492208</v>
      </c>
      <c r="AI6" s="14">
        <f t="shared" si="0"/>
        <v>1531076</v>
      </c>
      <c r="AJ6" s="8"/>
      <c r="AK6" s="13"/>
      <c r="AL6" s="13"/>
    </row>
    <row r="7" spans="1:38" ht="18" customHeight="1">
      <c r="A7" s="4" t="s">
        <v>167</v>
      </c>
      <c r="B7" s="14">
        <f>B6-B14</f>
        <v>0</v>
      </c>
      <c r="C7" s="14">
        <f t="shared" ref="C7:AI7" si="1">C6-C14</f>
        <v>0</v>
      </c>
      <c r="D7" s="14">
        <f t="shared" si="1"/>
        <v>0</v>
      </c>
      <c r="E7" s="14">
        <f t="shared" si="1"/>
        <v>0</v>
      </c>
      <c r="F7" s="14">
        <f t="shared" si="1"/>
        <v>0</v>
      </c>
      <c r="G7" s="14">
        <f t="shared" si="1"/>
        <v>-46</v>
      </c>
      <c r="H7" s="14">
        <f t="shared" si="1"/>
        <v>0</v>
      </c>
      <c r="I7" s="14">
        <f t="shared" si="1"/>
        <v>10</v>
      </c>
      <c r="J7" s="14">
        <f t="shared" si="1"/>
        <v>26</v>
      </c>
      <c r="K7" s="14">
        <f t="shared" si="1"/>
        <v>-32</v>
      </c>
      <c r="L7" s="14">
        <f t="shared" si="1"/>
        <v>0</v>
      </c>
      <c r="M7" s="14">
        <f t="shared" si="1"/>
        <v>0</v>
      </c>
      <c r="N7" s="14">
        <f t="shared" si="1"/>
        <v>8</v>
      </c>
      <c r="O7" s="14">
        <f t="shared" si="1"/>
        <v>0</v>
      </c>
      <c r="P7" s="14">
        <f t="shared" si="1"/>
        <v>0</v>
      </c>
      <c r="Q7" s="14">
        <f t="shared" si="1"/>
        <v>0</v>
      </c>
      <c r="R7" s="14">
        <f t="shared" si="1"/>
        <v>0</v>
      </c>
      <c r="S7" s="14">
        <f t="shared" si="1"/>
        <v>0</v>
      </c>
      <c r="T7" s="14">
        <f t="shared" si="1"/>
        <v>0</v>
      </c>
      <c r="U7" s="14">
        <f t="shared" si="1"/>
        <v>0</v>
      </c>
      <c r="V7" s="14">
        <f t="shared" si="1"/>
        <v>0</v>
      </c>
      <c r="W7" s="14">
        <f t="shared" si="1"/>
        <v>0</v>
      </c>
      <c r="X7" s="14">
        <f t="shared" si="1"/>
        <v>0</v>
      </c>
      <c r="Y7" s="14">
        <f t="shared" si="1"/>
        <v>0</v>
      </c>
      <c r="Z7" s="14">
        <f t="shared" si="1"/>
        <v>0</v>
      </c>
      <c r="AA7" s="14">
        <f t="shared" si="1"/>
        <v>0</v>
      </c>
      <c r="AB7" s="14">
        <f t="shared" si="1"/>
        <v>0</v>
      </c>
      <c r="AC7" s="14">
        <f t="shared" si="1"/>
        <v>0</v>
      </c>
      <c r="AD7" s="14">
        <f t="shared" si="1"/>
        <v>0</v>
      </c>
      <c r="AE7" s="14">
        <f t="shared" si="1"/>
        <v>0</v>
      </c>
      <c r="AF7" s="14">
        <f t="shared" si="1"/>
        <v>0</v>
      </c>
      <c r="AG7" s="14">
        <f t="shared" si="1"/>
        <v>0</v>
      </c>
      <c r="AH7" s="14">
        <f t="shared" si="1"/>
        <v>0</v>
      </c>
      <c r="AI7" s="14">
        <f t="shared" si="1"/>
        <v>0</v>
      </c>
      <c r="AJ7" s="8"/>
      <c r="AK7" s="13"/>
      <c r="AL7" s="13"/>
    </row>
    <row r="8" spans="1:38" ht="18" customHeight="1">
      <c r="A8" s="16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8"/>
      <c r="AK8" s="13"/>
      <c r="AL8" s="13"/>
    </row>
    <row r="9" spans="1:38" ht="18" customHeight="1">
      <c r="A9" s="16" t="s">
        <v>166</v>
      </c>
      <c r="B9" s="14">
        <f>B16+B21</f>
        <v>1001900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8"/>
      <c r="AK9" s="13"/>
      <c r="AL9" s="13"/>
    </row>
    <row r="10" spans="1:38" ht="18" customHeight="1">
      <c r="A10" s="16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8"/>
      <c r="AK10" s="13"/>
      <c r="AL10" s="13"/>
    </row>
    <row r="11" spans="1:38" ht="18" customHeight="1">
      <c r="A11" s="16" t="s">
        <v>178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8"/>
      <c r="AK11" s="13"/>
      <c r="AL11" s="13"/>
    </row>
    <row r="12" spans="1:38" ht="18" customHeight="1">
      <c r="A12" s="16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8"/>
      <c r="AK12" s="13"/>
      <c r="AL12" s="13"/>
    </row>
    <row r="13" spans="1:38" ht="18" customHeight="1">
      <c r="A13" s="12"/>
      <c r="B13" s="5" t="s">
        <v>104</v>
      </c>
      <c r="C13" s="5" t="s">
        <v>103</v>
      </c>
      <c r="D13" s="5" t="s">
        <v>102</v>
      </c>
      <c r="E13" s="5" t="s">
        <v>101</v>
      </c>
      <c r="F13" s="5" t="s">
        <v>100</v>
      </c>
      <c r="G13" s="5" t="s">
        <v>99</v>
      </c>
      <c r="H13" s="5" t="s">
        <v>98</v>
      </c>
      <c r="I13" s="5" t="s">
        <v>97</v>
      </c>
      <c r="J13" s="5" t="s">
        <v>96</v>
      </c>
      <c r="K13" s="5" t="s">
        <v>95</v>
      </c>
      <c r="L13" s="5" t="s">
        <v>94</v>
      </c>
      <c r="M13" s="5" t="s">
        <v>93</v>
      </c>
      <c r="N13" s="5" t="s">
        <v>92</v>
      </c>
      <c r="O13" s="5" t="s">
        <v>91</v>
      </c>
      <c r="P13" s="5" t="s">
        <v>90</v>
      </c>
      <c r="Q13" s="5" t="s">
        <v>89</v>
      </c>
      <c r="R13" s="5" t="s">
        <v>88</v>
      </c>
      <c r="S13" s="5" t="s">
        <v>87</v>
      </c>
      <c r="T13" s="5" t="s">
        <v>86</v>
      </c>
      <c r="U13" s="5" t="s">
        <v>85</v>
      </c>
      <c r="V13" s="5" t="s">
        <v>84</v>
      </c>
      <c r="W13" s="5" t="s">
        <v>83</v>
      </c>
      <c r="X13" s="5" t="s">
        <v>82</v>
      </c>
      <c r="Y13" s="5" t="s">
        <v>81</v>
      </c>
      <c r="Z13" s="5" t="s">
        <v>80</v>
      </c>
      <c r="AA13" s="5" t="s">
        <v>79</v>
      </c>
      <c r="AB13" s="5" t="s">
        <v>78</v>
      </c>
      <c r="AC13" s="5" t="s">
        <v>77</v>
      </c>
      <c r="AD13" s="5" t="s">
        <v>76</v>
      </c>
      <c r="AE13" s="5" t="s">
        <v>75</v>
      </c>
      <c r="AF13" s="5" t="s">
        <v>74</v>
      </c>
      <c r="AG13" s="5" t="s">
        <v>73</v>
      </c>
      <c r="AH13" s="5" t="s">
        <v>72</v>
      </c>
      <c r="AI13" s="5" t="s">
        <v>71</v>
      </c>
      <c r="AJ13" s="5" t="s">
        <v>70</v>
      </c>
    </row>
    <row r="14" spans="1:38" ht="18" customHeight="1">
      <c r="A14" s="4" t="s">
        <v>167</v>
      </c>
      <c r="B14" s="3">
        <v>1084100</v>
      </c>
      <c r="C14" s="3">
        <v>1086700</v>
      </c>
      <c r="D14" s="3">
        <v>1164600</v>
      </c>
      <c r="E14" s="3">
        <v>1288900</v>
      </c>
      <c r="F14" s="3">
        <v>1217900</v>
      </c>
      <c r="G14" s="3">
        <v>1053046</v>
      </c>
      <c r="H14" s="3">
        <v>1115600</v>
      </c>
      <c r="I14" s="3">
        <v>1214090</v>
      </c>
      <c r="J14" s="3">
        <v>1173574</v>
      </c>
      <c r="K14" s="3">
        <v>1062032</v>
      </c>
      <c r="L14" s="3">
        <v>1019398</v>
      </c>
      <c r="M14" s="3">
        <v>972579</v>
      </c>
      <c r="N14" s="3">
        <v>954168</v>
      </c>
      <c r="O14" s="3">
        <v>886248</v>
      </c>
      <c r="P14" s="3">
        <v>909026</v>
      </c>
      <c r="Q14" s="3">
        <v>991915</v>
      </c>
      <c r="R14" s="3">
        <v>1005952</v>
      </c>
      <c r="S14" s="3">
        <v>1044015</v>
      </c>
      <c r="T14" s="3">
        <v>1058678</v>
      </c>
      <c r="U14" s="3">
        <v>1151165</v>
      </c>
      <c r="V14" s="3">
        <v>1096519</v>
      </c>
      <c r="W14" s="3">
        <v>1121221</v>
      </c>
      <c r="X14" s="3">
        <v>1212870</v>
      </c>
      <c r="Y14" s="3">
        <v>1261902</v>
      </c>
      <c r="Z14" s="3">
        <v>1378576</v>
      </c>
      <c r="AA14" s="3">
        <v>1488873</v>
      </c>
      <c r="AB14" s="3">
        <v>1577121</v>
      </c>
      <c r="AC14" s="3">
        <v>1528133</v>
      </c>
      <c r="AD14" s="3">
        <v>1464405</v>
      </c>
      <c r="AE14" s="3">
        <v>1509536</v>
      </c>
      <c r="AF14" s="3">
        <v>1525769</v>
      </c>
      <c r="AG14" s="3">
        <v>1529548</v>
      </c>
      <c r="AH14" s="3">
        <v>1492208</v>
      </c>
      <c r="AI14" s="3">
        <v>1531076</v>
      </c>
      <c r="AJ14" s="3" t="s">
        <v>6</v>
      </c>
    </row>
    <row r="15" spans="1:38" ht="18" customHeight="1">
      <c r="A15" s="4" t="s">
        <v>166</v>
      </c>
      <c r="B15" s="3">
        <v>1001900</v>
      </c>
      <c r="C15" s="3">
        <v>1021800</v>
      </c>
      <c r="D15" s="3">
        <v>1134000</v>
      </c>
      <c r="E15" s="3">
        <v>1268400</v>
      </c>
      <c r="F15" s="3">
        <v>1194500</v>
      </c>
      <c r="G15" s="3">
        <v>1026700</v>
      </c>
      <c r="H15" s="3">
        <v>1078900</v>
      </c>
      <c r="I15" s="3">
        <v>1161800</v>
      </c>
      <c r="J15" s="3">
        <v>1107500</v>
      </c>
      <c r="K15" s="3">
        <v>1012700</v>
      </c>
      <c r="L15" s="3">
        <v>979627</v>
      </c>
      <c r="M15" s="3">
        <v>935858</v>
      </c>
      <c r="N15" s="3">
        <v>917995</v>
      </c>
      <c r="O15" s="3">
        <v>864625</v>
      </c>
      <c r="P15" s="3">
        <v>878517</v>
      </c>
      <c r="Q15" s="3">
        <v>956072</v>
      </c>
      <c r="R15" s="3">
        <v>962926</v>
      </c>
      <c r="S15" s="3">
        <v>1003372</v>
      </c>
      <c r="T15" s="3">
        <v>1022013</v>
      </c>
      <c r="U15" s="3">
        <v>1103504</v>
      </c>
      <c r="V15" s="3">
        <v>1041775</v>
      </c>
      <c r="W15" s="3">
        <v>1074944</v>
      </c>
      <c r="X15" s="3">
        <v>1169268</v>
      </c>
      <c r="Y15" s="3">
        <v>1217221</v>
      </c>
      <c r="Z15" s="3">
        <v>1296503</v>
      </c>
      <c r="AA15" s="3">
        <v>1331463</v>
      </c>
      <c r="AB15" s="3">
        <v>1338974</v>
      </c>
      <c r="AC15" s="3">
        <v>1267263</v>
      </c>
      <c r="AD15" s="3">
        <v>1269585</v>
      </c>
      <c r="AE15" s="3">
        <v>1361421</v>
      </c>
      <c r="AF15" s="3">
        <v>1391354</v>
      </c>
      <c r="AG15" s="3">
        <v>1372160</v>
      </c>
      <c r="AH15" s="3">
        <v>1345292</v>
      </c>
      <c r="AI15" s="3">
        <v>1354826</v>
      </c>
      <c r="AJ15" s="3">
        <v>1379200</v>
      </c>
    </row>
    <row r="16" spans="1:38" ht="18" customHeight="1">
      <c r="A16" s="4" t="s">
        <v>165</v>
      </c>
      <c r="B16" s="3">
        <v>515800</v>
      </c>
      <c r="C16" s="3">
        <v>407500</v>
      </c>
      <c r="D16" s="3">
        <v>443900</v>
      </c>
      <c r="E16" s="3">
        <v>624800</v>
      </c>
      <c r="F16" s="3">
        <v>498200</v>
      </c>
      <c r="G16" s="3">
        <v>410400</v>
      </c>
      <c r="H16" s="3">
        <v>508800</v>
      </c>
      <c r="I16" s="3">
        <v>516100</v>
      </c>
      <c r="J16" s="3">
        <v>506900</v>
      </c>
      <c r="K16" s="3">
        <v>394900</v>
      </c>
      <c r="L16" s="3">
        <v>448934</v>
      </c>
      <c r="M16" s="3">
        <v>439505</v>
      </c>
      <c r="N16" s="3">
        <v>388690</v>
      </c>
      <c r="O16" s="3">
        <v>422097</v>
      </c>
      <c r="P16" s="3">
        <v>442749</v>
      </c>
      <c r="Q16" s="3">
        <v>421305</v>
      </c>
      <c r="R16" s="3">
        <v>365992</v>
      </c>
      <c r="S16" s="3">
        <v>425960</v>
      </c>
      <c r="T16" s="3">
        <v>464403</v>
      </c>
      <c r="U16" s="3">
        <v>627127</v>
      </c>
      <c r="V16" s="3">
        <v>532235</v>
      </c>
      <c r="W16" s="3">
        <v>400545</v>
      </c>
      <c r="X16" s="3">
        <v>595863</v>
      </c>
      <c r="Y16" s="3">
        <v>644572</v>
      </c>
      <c r="Z16" s="3">
        <v>493526</v>
      </c>
      <c r="AA16" s="3">
        <v>708255</v>
      </c>
      <c r="AB16" s="3">
        <v>755025</v>
      </c>
      <c r="AC16" s="3">
        <v>738785</v>
      </c>
      <c r="AD16" s="3">
        <v>542393</v>
      </c>
      <c r="AE16" s="3">
        <v>901887</v>
      </c>
      <c r="AF16" s="3">
        <v>921785</v>
      </c>
      <c r="AG16" s="3">
        <v>908591</v>
      </c>
      <c r="AH16" s="3">
        <v>962663</v>
      </c>
      <c r="AI16" s="3">
        <v>968780</v>
      </c>
      <c r="AJ16" s="3">
        <v>853500</v>
      </c>
    </row>
    <row r="17" spans="1:36" ht="18" customHeight="1">
      <c r="A17" s="4" t="s">
        <v>164</v>
      </c>
      <c r="B17" s="3">
        <v>346500</v>
      </c>
      <c r="C17" s="3">
        <v>267500</v>
      </c>
      <c r="D17" s="3">
        <v>278000</v>
      </c>
      <c r="E17" s="3">
        <v>372400</v>
      </c>
      <c r="F17" s="3">
        <v>263300</v>
      </c>
      <c r="G17" s="3">
        <v>250500</v>
      </c>
      <c r="H17" s="3">
        <v>318900</v>
      </c>
      <c r="I17" s="3">
        <v>314900</v>
      </c>
      <c r="J17" s="3">
        <v>293000</v>
      </c>
      <c r="K17" s="3">
        <v>233300</v>
      </c>
      <c r="L17" s="3">
        <v>285549</v>
      </c>
      <c r="M17" s="3">
        <v>282893</v>
      </c>
      <c r="N17" s="3">
        <v>266660</v>
      </c>
      <c r="O17" s="3">
        <v>283229</v>
      </c>
      <c r="P17" s="3">
        <v>306759</v>
      </c>
      <c r="Q17" s="3">
        <v>298270</v>
      </c>
      <c r="R17" s="3">
        <v>252601</v>
      </c>
      <c r="S17" s="3">
        <v>276648</v>
      </c>
      <c r="T17" s="3">
        <v>290045</v>
      </c>
      <c r="U17" s="3">
        <v>397218</v>
      </c>
      <c r="V17" s="3">
        <v>372974</v>
      </c>
      <c r="W17" s="3">
        <v>279563</v>
      </c>
      <c r="X17" s="3">
        <v>436855</v>
      </c>
      <c r="Y17" s="3">
        <v>466553</v>
      </c>
      <c r="Z17" s="3">
        <v>359001</v>
      </c>
      <c r="AA17" s="3">
        <v>573314</v>
      </c>
      <c r="AB17" s="3">
        <v>630684</v>
      </c>
      <c r="AC17" s="3">
        <v>634509</v>
      </c>
      <c r="AD17" s="3">
        <v>465352</v>
      </c>
      <c r="AE17" s="3">
        <v>743205</v>
      </c>
      <c r="AF17" s="3">
        <v>755700</v>
      </c>
      <c r="AG17" s="3">
        <v>791751</v>
      </c>
      <c r="AH17" s="3">
        <v>844969</v>
      </c>
      <c r="AI17" s="3">
        <v>838122</v>
      </c>
      <c r="AJ17" s="3">
        <v>704000</v>
      </c>
    </row>
    <row r="18" spans="1:36" ht="18" customHeight="1">
      <c r="A18" s="4" t="s">
        <v>163</v>
      </c>
      <c r="B18" s="3"/>
      <c r="C18" s="3"/>
      <c r="D18" s="3"/>
      <c r="E18" s="3">
        <v>15800</v>
      </c>
      <c r="F18" s="3">
        <v>27500</v>
      </c>
      <c r="G18" s="3">
        <v>22500</v>
      </c>
      <c r="H18" s="3">
        <v>34100</v>
      </c>
      <c r="I18" s="3">
        <v>40600</v>
      </c>
      <c r="J18" s="3">
        <v>36900</v>
      </c>
      <c r="K18" s="3">
        <v>25900</v>
      </c>
      <c r="L18" s="3">
        <v>29080</v>
      </c>
      <c r="M18" s="3">
        <v>42476</v>
      </c>
      <c r="N18" s="3">
        <v>40548</v>
      </c>
      <c r="O18" s="3">
        <v>66078</v>
      </c>
      <c r="P18" s="3">
        <v>75948</v>
      </c>
      <c r="Q18" s="3">
        <v>64178</v>
      </c>
      <c r="R18" s="3">
        <v>56245</v>
      </c>
      <c r="S18" s="3">
        <v>67453</v>
      </c>
      <c r="T18" s="3">
        <v>87684</v>
      </c>
      <c r="U18" s="3">
        <v>124649</v>
      </c>
      <c r="V18" s="3">
        <v>91992</v>
      </c>
      <c r="W18" s="3">
        <v>75472</v>
      </c>
      <c r="X18" s="3">
        <v>97334</v>
      </c>
      <c r="Y18" s="3">
        <v>122210</v>
      </c>
      <c r="Z18" s="3">
        <v>88384</v>
      </c>
      <c r="AA18" s="3">
        <v>93227</v>
      </c>
      <c r="AB18" s="3">
        <v>86851</v>
      </c>
      <c r="AC18" s="3">
        <v>69683</v>
      </c>
      <c r="AD18" s="3">
        <v>47576</v>
      </c>
      <c r="AE18" s="3">
        <v>95906</v>
      </c>
      <c r="AF18" s="3">
        <v>104576</v>
      </c>
      <c r="AG18" s="3">
        <v>64484</v>
      </c>
      <c r="AH18" s="3">
        <v>55673</v>
      </c>
      <c r="AI18" s="3">
        <v>58451</v>
      </c>
      <c r="AJ18" s="3">
        <v>65500</v>
      </c>
    </row>
    <row r="19" spans="1:36" ht="18" customHeight="1">
      <c r="A19" s="4" t="s">
        <v>162</v>
      </c>
      <c r="B19" s="3">
        <v>167900</v>
      </c>
      <c r="C19" s="3">
        <v>137900</v>
      </c>
      <c r="D19" s="3">
        <v>163700</v>
      </c>
      <c r="E19" s="3">
        <v>231200</v>
      </c>
      <c r="F19" s="3">
        <v>203500</v>
      </c>
      <c r="G19" s="3">
        <v>134700</v>
      </c>
      <c r="H19" s="3">
        <v>152200</v>
      </c>
      <c r="I19" s="3">
        <v>158700</v>
      </c>
      <c r="J19" s="3">
        <v>174300</v>
      </c>
      <c r="K19" s="3">
        <v>134800</v>
      </c>
      <c r="L19" s="3">
        <v>133060</v>
      </c>
      <c r="M19" s="3">
        <v>111330</v>
      </c>
      <c r="N19" s="3">
        <v>74614</v>
      </c>
      <c r="O19" s="3">
        <v>59809</v>
      </c>
      <c r="P19" s="3">
        <v>55462</v>
      </c>
      <c r="Q19" s="3">
        <v>50950</v>
      </c>
      <c r="R19" s="3">
        <v>51065</v>
      </c>
      <c r="S19" s="3">
        <v>69838</v>
      </c>
      <c r="T19" s="3">
        <v>74284</v>
      </c>
      <c r="U19" s="3">
        <v>82154</v>
      </c>
      <c r="V19" s="3">
        <v>51676</v>
      </c>
      <c r="W19" s="3">
        <v>42810</v>
      </c>
      <c r="X19" s="3">
        <v>55401</v>
      </c>
      <c r="Y19" s="3">
        <v>48662</v>
      </c>
      <c r="Z19" s="3">
        <v>37123</v>
      </c>
      <c r="AA19" s="3">
        <v>38229</v>
      </c>
      <c r="AB19" s="3">
        <v>32654</v>
      </c>
      <c r="AC19" s="3">
        <v>27129</v>
      </c>
      <c r="AD19" s="3">
        <v>21045</v>
      </c>
      <c r="AE19" s="3">
        <v>40784</v>
      </c>
      <c r="AF19" s="3">
        <v>36716</v>
      </c>
      <c r="AG19" s="3">
        <v>26196</v>
      </c>
      <c r="AH19" s="3">
        <v>29119</v>
      </c>
      <c r="AI19" s="3">
        <v>28079</v>
      </c>
      <c r="AJ19" s="3">
        <v>22900</v>
      </c>
    </row>
    <row r="20" spans="1:36" ht="18" customHeight="1">
      <c r="A20" s="4" t="s">
        <v>161</v>
      </c>
      <c r="B20" s="3">
        <v>1400</v>
      </c>
      <c r="C20" s="3">
        <v>2100</v>
      </c>
      <c r="D20" s="3">
        <v>2200</v>
      </c>
      <c r="E20" s="3">
        <v>5400</v>
      </c>
      <c r="F20" s="3">
        <v>3900</v>
      </c>
      <c r="G20" s="3">
        <v>2700</v>
      </c>
      <c r="H20" s="3">
        <v>3600</v>
      </c>
      <c r="I20" s="3">
        <v>1900</v>
      </c>
      <c r="J20" s="3">
        <v>2700</v>
      </c>
      <c r="K20" s="3">
        <v>900</v>
      </c>
      <c r="L20" s="3">
        <v>1245</v>
      </c>
      <c r="M20" s="3">
        <v>2806</v>
      </c>
      <c r="N20" s="3">
        <v>6868</v>
      </c>
      <c r="O20" s="3">
        <v>12981</v>
      </c>
      <c r="P20" s="3">
        <v>4580</v>
      </c>
      <c r="Q20" s="3">
        <v>7907</v>
      </c>
      <c r="R20" s="3">
        <v>6081</v>
      </c>
      <c r="S20" s="3">
        <v>12021</v>
      </c>
      <c r="T20" s="3">
        <v>12390</v>
      </c>
      <c r="U20" s="3">
        <v>23106</v>
      </c>
      <c r="V20" s="3">
        <v>15593</v>
      </c>
      <c r="W20" s="3">
        <v>2700</v>
      </c>
      <c r="X20" s="3">
        <v>6273</v>
      </c>
      <c r="Y20" s="3">
        <v>7147</v>
      </c>
      <c r="Z20" s="3">
        <v>9018</v>
      </c>
      <c r="AA20" s="3">
        <v>3485</v>
      </c>
      <c r="AB20" s="3">
        <v>4836</v>
      </c>
      <c r="AC20" s="3">
        <v>7464</v>
      </c>
      <c r="AD20" s="3">
        <v>8420</v>
      </c>
      <c r="AE20" s="3">
        <v>21992</v>
      </c>
      <c r="AF20" s="3">
        <v>24793</v>
      </c>
      <c r="AG20" s="3">
        <v>26160</v>
      </c>
      <c r="AH20" s="3">
        <v>32902</v>
      </c>
      <c r="AI20" s="3">
        <v>44128</v>
      </c>
      <c r="AJ20" s="3">
        <v>61000</v>
      </c>
    </row>
    <row r="21" spans="1:36" ht="18" customHeight="1">
      <c r="A21" s="4" t="s">
        <v>160</v>
      </c>
      <c r="B21" s="3">
        <v>486100</v>
      </c>
      <c r="C21" s="3">
        <v>614300</v>
      </c>
      <c r="D21" s="3">
        <v>690100</v>
      </c>
      <c r="E21" s="3">
        <v>643600</v>
      </c>
      <c r="F21" s="3">
        <v>696300</v>
      </c>
      <c r="G21" s="3">
        <v>616300</v>
      </c>
      <c r="H21" s="3">
        <v>570100</v>
      </c>
      <c r="I21" s="3">
        <v>645700</v>
      </c>
      <c r="J21" s="3">
        <v>600600</v>
      </c>
      <c r="K21" s="3">
        <v>617800</v>
      </c>
      <c r="L21" s="3">
        <v>530693</v>
      </c>
      <c r="M21" s="3">
        <v>496353</v>
      </c>
      <c r="N21" s="3">
        <v>529305</v>
      </c>
      <c r="O21" s="3">
        <v>442528</v>
      </c>
      <c r="P21" s="3">
        <v>435768</v>
      </c>
      <c r="Q21" s="3">
        <v>534767</v>
      </c>
      <c r="R21" s="3">
        <v>596934</v>
      </c>
      <c r="S21" s="3">
        <v>577412</v>
      </c>
      <c r="T21" s="3">
        <v>557610</v>
      </c>
      <c r="U21" s="3">
        <v>476377</v>
      </c>
      <c r="V21" s="3">
        <v>509540</v>
      </c>
      <c r="W21" s="3">
        <v>674399</v>
      </c>
      <c r="X21" s="3">
        <v>573405</v>
      </c>
      <c r="Y21" s="3">
        <v>572649</v>
      </c>
      <c r="Z21" s="3">
        <v>802977</v>
      </c>
      <c r="AA21" s="3">
        <v>623208</v>
      </c>
      <c r="AB21" s="3">
        <v>583949</v>
      </c>
      <c r="AC21" s="3">
        <v>528478</v>
      </c>
      <c r="AD21" s="3">
        <v>727192</v>
      </c>
      <c r="AE21" s="3">
        <v>459534</v>
      </c>
      <c r="AF21" s="3">
        <v>469569</v>
      </c>
      <c r="AG21" s="3">
        <v>463569</v>
      </c>
      <c r="AH21" s="3">
        <v>382629</v>
      </c>
      <c r="AI21" s="3">
        <v>386046</v>
      </c>
      <c r="AJ21" s="3"/>
    </row>
    <row r="22" spans="1:36" ht="18" customHeight="1">
      <c r="A22" s="4" t="s">
        <v>159</v>
      </c>
      <c r="B22" s="3">
        <v>2900</v>
      </c>
      <c r="C22" s="3">
        <v>4500</v>
      </c>
      <c r="D22" s="3">
        <v>5500</v>
      </c>
      <c r="E22" s="3">
        <v>3100</v>
      </c>
      <c r="F22" s="3">
        <v>6700</v>
      </c>
      <c r="G22" s="3">
        <v>10100</v>
      </c>
      <c r="H22" s="3">
        <v>28800</v>
      </c>
      <c r="I22" s="3">
        <v>60700</v>
      </c>
      <c r="J22" s="3">
        <v>66600</v>
      </c>
      <c r="K22" s="3">
        <v>100400</v>
      </c>
      <c r="L22" s="3">
        <v>84931</v>
      </c>
      <c r="M22" s="3">
        <v>69310</v>
      </c>
      <c r="N22" s="3">
        <v>68355</v>
      </c>
      <c r="O22" s="3">
        <v>53295</v>
      </c>
      <c r="P22" s="3">
        <v>48403</v>
      </c>
      <c r="Q22" s="3">
        <v>71204</v>
      </c>
      <c r="R22" s="3">
        <v>91260</v>
      </c>
      <c r="S22" s="3">
        <v>77863</v>
      </c>
      <c r="T22" s="3">
        <v>113499</v>
      </c>
      <c r="U22" s="3">
        <v>102808</v>
      </c>
      <c r="V22" s="3">
        <v>152507</v>
      </c>
      <c r="W22" s="3">
        <v>276446</v>
      </c>
      <c r="X22" s="3">
        <v>191931</v>
      </c>
      <c r="Y22" s="3">
        <v>201993</v>
      </c>
      <c r="Z22" s="3">
        <v>353611</v>
      </c>
      <c r="AA22" s="3">
        <v>263773</v>
      </c>
      <c r="AB22" s="3">
        <v>254337</v>
      </c>
      <c r="AC22" s="3">
        <v>205274</v>
      </c>
      <c r="AD22" s="3">
        <v>311913</v>
      </c>
      <c r="AE22" s="3">
        <v>157083</v>
      </c>
      <c r="AF22" s="3">
        <v>142492</v>
      </c>
      <c r="AG22" s="3">
        <v>158224</v>
      </c>
      <c r="AH22" s="3">
        <v>104983</v>
      </c>
      <c r="AI22" s="3">
        <v>109012</v>
      </c>
      <c r="AJ22" s="3">
        <v>240800</v>
      </c>
    </row>
    <row r="23" spans="1:36" ht="18" customHeight="1">
      <c r="A23" s="4" t="s">
        <v>158</v>
      </c>
      <c r="B23" s="3">
        <v>398500</v>
      </c>
      <c r="C23" s="3">
        <v>521000</v>
      </c>
      <c r="D23" s="3">
        <v>609200</v>
      </c>
      <c r="E23" s="3">
        <v>582100</v>
      </c>
      <c r="F23" s="3">
        <v>616000</v>
      </c>
      <c r="G23" s="3">
        <v>541800</v>
      </c>
      <c r="H23" s="3">
        <v>470200</v>
      </c>
      <c r="I23" s="3">
        <v>501100</v>
      </c>
      <c r="J23" s="3">
        <v>460200</v>
      </c>
      <c r="K23" s="3">
        <v>420300</v>
      </c>
      <c r="L23" s="3">
        <v>351995</v>
      </c>
      <c r="M23" s="3">
        <v>332720</v>
      </c>
      <c r="N23" s="3">
        <v>358088</v>
      </c>
      <c r="O23" s="3">
        <v>295262</v>
      </c>
      <c r="P23" s="3">
        <v>287946</v>
      </c>
      <c r="Q23" s="3">
        <v>341521</v>
      </c>
      <c r="R23" s="3">
        <v>377288</v>
      </c>
      <c r="S23" s="3">
        <v>369359</v>
      </c>
      <c r="T23" s="3">
        <v>320148</v>
      </c>
      <c r="U23" s="3">
        <v>254296</v>
      </c>
      <c r="V23" s="3">
        <v>224796</v>
      </c>
      <c r="W23" s="3">
        <v>251306</v>
      </c>
      <c r="X23" s="3">
        <v>212287</v>
      </c>
      <c r="Y23" s="3">
        <v>202824</v>
      </c>
      <c r="Z23" s="3">
        <v>258548</v>
      </c>
      <c r="AA23" s="3">
        <v>199068</v>
      </c>
      <c r="AB23" s="3">
        <v>170079</v>
      </c>
      <c r="AC23" s="3">
        <v>141122</v>
      </c>
      <c r="AD23" s="3">
        <v>219283</v>
      </c>
      <c r="AE23" s="3">
        <v>154445</v>
      </c>
      <c r="AF23" s="3">
        <v>140891</v>
      </c>
      <c r="AG23" s="3">
        <v>120867</v>
      </c>
      <c r="AH23" s="3">
        <v>102404</v>
      </c>
      <c r="AI23" s="3">
        <v>117671</v>
      </c>
      <c r="AJ23" s="3">
        <v>96400</v>
      </c>
    </row>
    <row r="24" spans="1:36" ht="18" customHeight="1">
      <c r="A24" s="4" t="s">
        <v>157</v>
      </c>
      <c r="B24" s="3"/>
      <c r="C24" s="3"/>
      <c r="D24" s="3"/>
      <c r="E24" s="3"/>
      <c r="F24" s="3"/>
      <c r="G24" s="3"/>
      <c r="H24" s="3"/>
      <c r="I24" s="3"/>
      <c r="J24" s="3"/>
      <c r="K24" s="3">
        <v>19100</v>
      </c>
      <c r="L24" s="3">
        <v>21655</v>
      </c>
      <c r="M24" s="3">
        <v>18056</v>
      </c>
      <c r="N24" s="3">
        <v>15517</v>
      </c>
      <c r="O24" s="3">
        <v>12380</v>
      </c>
      <c r="P24" s="3">
        <v>7984</v>
      </c>
      <c r="Q24" s="3">
        <v>11016</v>
      </c>
      <c r="R24" s="3">
        <v>9076</v>
      </c>
      <c r="S24" s="3">
        <v>13138</v>
      </c>
      <c r="T24" s="3">
        <v>10549</v>
      </c>
      <c r="U24" s="3">
        <v>11490</v>
      </c>
      <c r="V24" s="3">
        <v>19726</v>
      </c>
      <c r="W24" s="3">
        <v>20955</v>
      </c>
      <c r="X24" s="3">
        <v>22248</v>
      </c>
      <c r="Y24" s="3">
        <v>23161</v>
      </c>
      <c r="Z24" s="3">
        <v>33162</v>
      </c>
      <c r="AA24" s="3">
        <v>29197</v>
      </c>
      <c r="AB24" s="3">
        <v>15468</v>
      </c>
      <c r="AC24" s="3">
        <v>11720</v>
      </c>
      <c r="AD24" s="3">
        <v>10095</v>
      </c>
      <c r="AE24" s="3">
        <v>9749</v>
      </c>
      <c r="AF24" s="3">
        <v>11087</v>
      </c>
      <c r="AG24" s="3">
        <v>11732</v>
      </c>
      <c r="AH24" s="3">
        <v>7603</v>
      </c>
      <c r="AI24" s="3">
        <v>9637</v>
      </c>
      <c r="AJ24" s="3">
        <v>10200</v>
      </c>
    </row>
    <row r="25" spans="1:36" ht="18" customHeight="1">
      <c r="A25" s="4" t="s">
        <v>156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>
        <v>610</v>
      </c>
      <c r="Y25" s="3">
        <v>911</v>
      </c>
      <c r="Z25" s="3">
        <v>894</v>
      </c>
      <c r="AA25" s="3">
        <v>548</v>
      </c>
      <c r="AB25" s="3">
        <v>439</v>
      </c>
      <c r="AC25" s="3">
        <v>190</v>
      </c>
      <c r="AD25" s="3">
        <v>481</v>
      </c>
      <c r="AE25" s="3">
        <v>393</v>
      </c>
      <c r="AF25" s="3">
        <v>351</v>
      </c>
      <c r="AG25" s="3">
        <v>200</v>
      </c>
      <c r="AH25" s="3">
        <v>449</v>
      </c>
      <c r="AI25" s="3">
        <v>400</v>
      </c>
      <c r="AJ25" s="3">
        <v>400</v>
      </c>
    </row>
    <row r="26" spans="1:36" ht="18" customHeight="1">
      <c r="A26" s="4" t="s">
        <v>155</v>
      </c>
      <c r="B26" s="3">
        <v>77400</v>
      </c>
      <c r="C26" s="3">
        <v>81100</v>
      </c>
      <c r="D26" s="3">
        <v>61700</v>
      </c>
      <c r="E26" s="3">
        <v>43200</v>
      </c>
      <c r="F26" s="3">
        <v>54500</v>
      </c>
      <c r="G26" s="3">
        <v>47400</v>
      </c>
      <c r="H26" s="3">
        <v>51600</v>
      </c>
      <c r="I26" s="3">
        <v>56100</v>
      </c>
      <c r="J26" s="3">
        <v>49600</v>
      </c>
      <c r="K26" s="3">
        <v>51200</v>
      </c>
      <c r="L26" s="3">
        <v>44306</v>
      </c>
      <c r="M26" s="3">
        <v>47919</v>
      </c>
      <c r="N26" s="3">
        <v>54993</v>
      </c>
      <c r="O26" s="3">
        <v>48210</v>
      </c>
      <c r="P26" s="3">
        <v>52789</v>
      </c>
      <c r="Q26" s="3">
        <v>59560</v>
      </c>
      <c r="R26" s="3">
        <v>59309</v>
      </c>
      <c r="S26" s="3">
        <v>61711</v>
      </c>
      <c r="T26" s="3">
        <v>68020</v>
      </c>
      <c r="U26" s="3">
        <v>63795</v>
      </c>
      <c r="V26" s="3">
        <v>62297</v>
      </c>
      <c r="W26" s="3">
        <v>63871</v>
      </c>
      <c r="X26" s="3">
        <v>71903</v>
      </c>
      <c r="Y26" s="3">
        <v>73980</v>
      </c>
      <c r="Z26" s="3">
        <v>76184</v>
      </c>
      <c r="AA26" s="3">
        <v>64322</v>
      </c>
      <c r="AB26" s="3">
        <v>71125</v>
      </c>
      <c r="AC26" s="3">
        <v>82912</v>
      </c>
      <c r="AD26" s="3">
        <v>105446</v>
      </c>
      <c r="AE26" s="3">
        <v>88709</v>
      </c>
      <c r="AF26" s="3">
        <v>105343</v>
      </c>
      <c r="AG26" s="3">
        <v>94297</v>
      </c>
      <c r="AH26" s="3">
        <v>80854</v>
      </c>
      <c r="AI26" s="3">
        <v>92901</v>
      </c>
      <c r="AJ26" s="3">
        <v>99800</v>
      </c>
    </row>
    <row r="27" spans="1:36" ht="18" customHeight="1">
      <c r="A27" s="4" t="s">
        <v>154</v>
      </c>
      <c r="B27" s="3">
        <v>300</v>
      </c>
      <c r="C27" s="3">
        <v>600</v>
      </c>
      <c r="D27" s="3">
        <v>600</v>
      </c>
      <c r="E27" s="3">
        <v>2400</v>
      </c>
      <c r="F27" s="3">
        <v>1200</v>
      </c>
      <c r="G27" s="3">
        <v>1000</v>
      </c>
      <c r="H27" s="3">
        <v>1900</v>
      </c>
      <c r="I27" s="3">
        <v>4400</v>
      </c>
      <c r="J27" s="3">
        <v>8300</v>
      </c>
      <c r="K27" s="3">
        <v>15100</v>
      </c>
      <c r="L27" s="3">
        <v>16601</v>
      </c>
      <c r="M27" s="3">
        <v>16864</v>
      </c>
      <c r="N27" s="3">
        <v>17025</v>
      </c>
      <c r="O27" s="3">
        <v>16347</v>
      </c>
      <c r="P27" s="3">
        <v>21953</v>
      </c>
      <c r="Q27" s="3">
        <v>28412</v>
      </c>
      <c r="R27" s="3">
        <v>31337</v>
      </c>
      <c r="S27" s="3">
        <v>21736</v>
      </c>
      <c r="T27" s="3">
        <v>27505</v>
      </c>
      <c r="U27" s="3">
        <v>21807</v>
      </c>
      <c r="V27" s="3">
        <v>19819</v>
      </c>
      <c r="W27" s="3">
        <v>27496</v>
      </c>
      <c r="X27" s="3">
        <v>36741</v>
      </c>
      <c r="Y27" s="3">
        <v>30686</v>
      </c>
      <c r="Z27" s="3">
        <v>37738</v>
      </c>
      <c r="AA27" s="3">
        <v>36819</v>
      </c>
      <c r="AB27" s="3">
        <v>45166</v>
      </c>
      <c r="AC27" s="3">
        <v>64313</v>
      </c>
      <c r="AD27" s="3">
        <v>54546</v>
      </c>
      <c r="AE27" s="3">
        <v>28707</v>
      </c>
      <c r="AF27" s="3">
        <v>39746</v>
      </c>
      <c r="AG27" s="3">
        <v>50321</v>
      </c>
      <c r="AH27" s="3">
        <v>59074</v>
      </c>
      <c r="AI27" s="3">
        <v>45753</v>
      </c>
      <c r="AJ27" s="3">
        <v>55000</v>
      </c>
    </row>
    <row r="28" spans="1:36" ht="18" customHeight="1">
      <c r="A28" s="4" t="s">
        <v>153</v>
      </c>
      <c r="B28" s="3">
        <v>7000</v>
      </c>
      <c r="C28" s="3">
        <v>7100</v>
      </c>
      <c r="D28" s="3">
        <v>13100</v>
      </c>
      <c r="E28" s="3">
        <v>12800</v>
      </c>
      <c r="F28" s="3">
        <v>17900</v>
      </c>
      <c r="G28" s="3">
        <v>16000</v>
      </c>
      <c r="H28" s="3">
        <v>17600</v>
      </c>
      <c r="I28" s="3">
        <v>23400</v>
      </c>
      <c r="J28" s="3">
        <v>15900</v>
      </c>
      <c r="K28" s="3">
        <v>11600</v>
      </c>
      <c r="L28" s="3">
        <v>11024</v>
      </c>
      <c r="M28" s="3">
        <v>11132</v>
      </c>
      <c r="N28" s="3">
        <v>12414</v>
      </c>
      <c r="O28" s="3">
        <v>14276</v>
      </c>
      <c r="P28" s="3">
        <v>15206</v>
      </c>
      <c r="Q28" s="3">
        <v>21273</v>
      </c>
      <c r="R28" s="3">
        <v>26396</v>
      </c>
      <c r="S28" s="3">
        <v>27489</v>
      </c>
      <c r="T28" s="3">
        <v>10081</v>
      </c>
      <c r="U28" s="3">
        <v>16506</v>
      </c>
      <c r="V28" s="3">
        <v>22494</v>
      </c>
      <c r="W28" s="3">
        <v>23954</v>
      </c>
      <c r="X28" s="3">
        <v>23106</v>
      </c>
      <c r="Y28" s="3">
        <v>20429</v>
      </c>
      <c r="Z28" s="3">
        <v>22792</v>
      </c>
      <c r="AA28" s="3">
        <v>17303</v>
      </c>
      <c r="AB28" s="3">
        <v>14006</v>
      </c>
      <c r="AC28" s="3">
        <v>11086</v>
      </c>
      <c r="AD28" s="3">
        <v>11910</v>
      </c>
      <c r="AE28" s="3">
        <v>7270</v>
      </c>
      <c r="AF28" s="3">
        <v>8605</v>
      </c>
      <c r="AG28" s="3">
        <v>8344</v>
      </c>
      <c r="AH28" s="3">
        <v>6661</v>
      </c>
      <c r="AI28" s="3">
        <v>4907</v>
      </c>
      <c r="AJ28" s="3">
        <v>3700</v>
      </c>
    </row>
    <row r="29" spans="1:36" ht="18" customHeight="1">
      <c r="A29" s="4" t="s">
        <v>152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>
        <v>2913</v>
      </c>
      <c r="O29" s="3">
        <v>2730</v>
      </c>
      <c r="P29" s="3">
        <v>1355</v>
      </c>
      <c r="Q29" s="3">
        <v>1585</v>
      </c>
      <c r="R29" s="3">
        <v>2002</v>
      </c>
      <c r="S29" s="3">
        <v>5389</v>
      </c>
      <c r="T29" s="3">
        <v>7553</v>
      </c>
      <c r="U29" s="3">
        <v>5492</v>
      </c>
      <c r="V29" s="3">
        <v>7186</v>
      </c>
      <c r="W29" s="3">
        <v>9617</v>
      </c>
      <c r="X29" s="3">
        <v>13940</v>
      </c>
      <c r="Y29" s="3">
        <v>17800</v>
      </c>
      <c r="Z29" s="3">
        <v>19167</v>
      </c>
      <c r="AA29" s="3">
        <v>11965</v>
      </c>
      <c r="AB29" s="3">
        <v>13198</v>
      </c>
      <c r="AC29" s="3">
        <v>11733</v>
      </c>
      <c r="AD29" s="3">
        <v>13394</v>
      </c>
      <c r="AE29" s="3">
        <v>12979</v>
      </c>
      <c r="AF29" s="3">
        <v>20745</v>
      </c>
      <c r="AG29" s="3">
        <v>19207</v>
      </c>
      <c r="AH29" s="3">
        <v>19525</v>
      </c>
      <c r="AI29" s="3">
        <v>5220</v>
      </c>
      <c r="AJ29" s="3">
        <v>18600</v>
      </c>
    </row>
    <row r="30" spans="1:36" ht="18" customHeight="1">
      <c r="A30" s="4" t="s">
        <v>151</v>
      </c>
      <c r="B30" s="3">
        <v>82200</v>
      </c>
      <c r="C30" s="3">
        <v>64900</v>
      </c>
      <c r="D30" s="3">
        <v>30600</v>
      </c>
      <c r="E30" s="3">
        <v>20500</v>
      </c>
      <c r="F30" s="3">
        <v>23400</v>
      </c>
      <c r="G30" s="3">
        <v>26300</v>
      </c>
      <c r="H30" s="3">
        <v>36700</v>
      </c>
      <c r="I30" s="3">
        <v>52300</v>
      </c>
      <c r="J30" s="3">
        <v>66100</v>
      </c>
      <c r="K30" s="3">
        <v>49300</v>
      </c>
      <c r="L30" s="3">
        <v>39771</v>
      </c>
      <c r="M30" s="3">
        <v>36721</v>
      </c>
      <c r="N30" s="3">
        <v>36181</v>
      </c>
      <c r="O30" s="3">
        <v>21623</v>
      </c>
      <c r="P30" s="3">
        <v>30509</v>
      </c>
      <c r="Q30" s="3">
        <v>35843</v>
      </c>
      <c r="R30" s="3">
        <v>43026</v>
      </c>
      <c r="S30" s="3">
        <v>40643</v>
      </c>
      <c r="T30" s="3">
        <v>36665</v>
      </c>
      <c r="U30" s="3">
        <v>47661</v>
      </c>
      <c r="V30" s="3">
        <v>54744</v>
      </c>
      <c r="W30" s="3">
        <v>46277</v>
      </c>
      <c r="X30" s="3">
        <v>43602</v>
      </c>
      <c r="Y30" s="3">
        <v>44681</v>
      </c>
      <c r="Z30" s="3">
        <v>82073</v>
      </c>
      <c r="AA30" s="3">
        <v>157410</v>
      </c>
      <c r="AB30" s="3">
        <v>238147</v>
      </c>
      <c r="AC30" s="3">
        <v>260870</v>
      </c>
      <c r="AD30" s="3">
        <v>194820</v>
      </c>
      <c r="AE30" s="3">
        <v>148115</v>
      </c>
      <c r="AF30" s="3">
        <v>134415</v>
      </c>
      <c r="AG30" s="3">
        <v>157388</v>
      </c>
      <c r="AH30" s="3">
        <v>146916</v>
      </c>
      <c r="AI30" s="3">
        <v>176250</v>
      </c>
      <c r="AJ30" s="3">
        <v>201700</v>
      </c>
    </row>
    <row r="31" spans="1:36" ht="18" customHeight="1">
      <c r="A31" s="4" t="s">
        <v>150</v>
      </c>
      <c r="B31" s="3">
        <v>42200</v>
      </c>
      <c r="C31" s="3">
        <v>32900</v>
      </c>
      <c r="D31" s="3">
        <v>12700</v>
      </c>
      <c r="E31" s="3">
        <v>5700</v>
      </c>
      <c r="F31" s="3">
        <v>8500</v>
      </c>
      <c r="G31" s="3">
        <v>11700</v>
      </c>
      <c r="H31" s="3">
        <v>15400</v>
      </c>
      <c r="I31" s="3">
        <v>30400</v>
      </c>
      <c r="J31" s="3">
        <v>44300</v>
      </c>
      <c r="K31" s="3">
        <v>32700</v>
      </c>
      <c r="L31" s="3">
        <v>25200</v>
      </c>
      <c r="M31" s="3">
        <v>21700</v>
      </c>
      <c r="N31" s="3">
        <v>18400</v>
      </c>
      <c r="O31" s="3">
        <v>7425</v>
      </c>
      <c r="P31" s="3">
        <v>11556</v>
      </c>
      <c r="Q31" s="3">
        <v>12321</v>
      </c>
      <c r="R31" s="3">
        <v>14825</v>
      </c>
      <c r="S31" s="3">
        <v>15575</v>
      </c>
      <c r="T31" s="3">
        <v>15274</v>
      </c>
      <c r="U31" s="3">
        <v>25219</v>
      </c>
      <c r="V31" s="3">
        <v>29109</v>
      </c>
      <c r="W31" s="3">
        <v>26980</v>
      </c>
      <c r="X31" s="3">
        <v>24888</v>
      </c>
      <c r="Y31" s="3">
        <v>24029</v>
      </c>
      <c r="Z31" s="3">
        <v>41064</v>
      </c>
      <c r="AA31" s="3">
        <v>79533</v>
      </c>
      <c r="AB31" s="3">
        <v>153184</v>
      </c>
      <c r="AC31" s="3">
        <v>171130</v>
      </c>
      <c r="AD31" s="3">
        <v>109492</v>
      </c>
      <c r="AE31" s="3">
        <v>78839</v>
      </c>
      <c r="AF31" s="3">
        <v>62803</v>
      </c>
      <c r="AG31" s="3">
        <v>64012</v>
      </c>
      <c r="AH31" s="3">
        <v>74026</v>
      </c>
      <c r="AI31" s="3">
        <v>75408</v>
      </c>
      <c r="AJ31" s="3">
        <v>88800</v>
      </c>
    </row>
    <row r="32" spans="1:36" ht="18" customHeight="1">
      <c r="A32" s="4" t="s">
        <v>149</v>
      </c>
      <c r="B32" s="3">
        <v>3200</v>
      </c>
      <c r="C32" s="3">
        <v>1900</v>
      </c>
      <c r="D32" s="3">
        <v>400</v>
      </c>
      <c r="E32" s="3">
        <v>400</v>
      </c>
      <c r="F32" s="3">
        <v>1200</v>
      </c>
      <c r="G32" s="3">
        <v>1200</v>
      </c>
      <c r="H32" s="3">
        <v>2600</v>
      </c>
      <c r="I32" s="3">
        <v>2400</v>
      </c>
      <c r="J32" s="3">
        <v>2600</v>
      </c>
      <c r="K32" s="3">
        <v>2000</v>
      </c>
      <c r="L32" s="3">
        <v>1400</v>
      </c>
      <c r="M32" s="3">
        <v>2200</v>
      </c>
      <c r="N32" s="3">
        <v>3200</v>
      </c>
      <c r="O32" s="3">
        <v>1761</v>
      </c>
      <c r="P32" s="3">
        <v>2309</v>
      </c>
      <c r="Q32" s="3">
        <v>3901</v>
      </c>
      <c r="R32" s="3">
        <v>4385</v>
      </c>
      <c r="S32" s="3">
        <v>1817</v>
      </c>
      <c r="T32" s="3">
        <v>2632</v>
      </c>
      <c r="U32" s="3">
        <v>2144</v>
      </c>
      <c r="V32" s="3">
        <v>3129</v>
      </c>
      <c r="W32" s="3">
        <v>4079</v>
      </c>
      <c r="X32" s="3">
        <v>4847</v>
      </c>
      <c r="Y32" s="3">
        <v>6946</v>
      </c>
      <c r="Z32" s="3">
        <v>21711</v>
      </c>
      <c r="AA32" s="3">
        <v>61584</v>
      </c>
      <c r="AB32" s="3">
        <v>68169</v>
      </c>
      <c r="AC32" s="3">
        <v>72772</v>
      </c>
      <c r="AD32" s="3">
        <v>71482</v>
      </c>
      <c r="AE32" s="3">
        <v>56468</v>
      </c>
      <c r="AF32" s="3">
        <v>58734</v>
      </c>
      <c r="AG32" s="3">
        <v>77751</v>
      </c>
      <c r="AH32" s="3">
        <v>55998</v>
      </c>
      <c r="AI32" s="3">
        <v>82016</v>
      </c>
      <c r="AJ32" s="3">
        <v>86200</v>
      </c>
    </row>
    <row r="33" spans="1:36" ht="18" customHeight="1">
      <c r="A33" s="4" t="s">
        <v>148</v>
      </c>
      <c r="B33" s="3">
        <v>27200</v>
      </c>
      <c r="C33" s="3">
        <v>23700</v>
      </c>
      <c r="D33" s="3">
        <v>13900</v>
      </c>
      <c r="E33" s="3">
        <v>11000</v>
      </c>
      <c r="F33" s="3">
        <v>10800</v>
      </c>
      <c r="G33" s="3">
        <v>9800</v>
      </c>
      <c r="H33" s="3">
        <v>12100</v>
      </c>
      <c r="I33" s="3">
        <v>1400</v>
      </c>
      <c r="J33" s="3">
        <v>12700</v>
      </c>
      <c r="K33" s="3">
        <v>10500</v>
      </c>
      <c r="L33" s="3">
        <v>10000</v>
      </c>
      <c r="M33" s="3">
        <v>10100</v>
      </c>
      <c r="N33" s="3">
        <v>9900</v>
      </c>
      <c r="O33" s="3">
        <v>2223</v>
      </c>
      <c r="P33" s="3">
        <v>1361</v>
      </c>
      <c r="Q33" s="3">
        <v>2619</v>
      </c>
      <c r="R33" s="3">
        <v>1878</v>
      </c>
      <c r="S33" s="3">
        <v>1854</v>
      </c>
      <c r="T33" s="3">
        <v>940</v>
      </c>
      <c r="U33" s="3">
        <v>878</v>
      </c>
      <c r="V33" s="3">
        <v>2328</v>
      </c>
      <c r="W33" s="3">
        <v>2066</v>
      </c>
      <c r="X33" s="3">
        <v>2281</v>
      </c>
      <c r="Y33" s="3">
        <v>2201</v>
      </c>
      <c r="Z33" s="3">
        <v>2090</v>
      </c>
      <c r="AA33" s="3">
        <v>1306</v>
      </c>
      <c r="AB33" s="3">
        <v>764</v>
      </c>
      <c r="AC33" s="3">
        <v>481</v>
      </c>
      <c r="AD33" s="3">
        <v>348</v>
      </c>
      <c r="AE33" s="3">
        <v>305</v>
      </c>
      <c r="AF33" s="3">
        <v>594</v>
      </c>
      <c r="AG33" s="3">
        <v>768</v>
      </c>
      <c r="AH33" s="3">
        <v>1261</v>
      </c>
      <c r="AI33" s="3">
        <v>1098</v>
      </c>
      <c r="AJ33" s="3"/>
    </row>
    <row r="34" spans="1:36" ht="30" customHeight="1">
      <c r="A34" s="4" t="s">
        <v>147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>
        <v>8168</v>
      </c>
      <c r="P34" s="3">
        <v>12695</v>
      </c>
      <c r="Q34" s="3">
        <v>12059</v>
      </c>
      <c r="R34" s="3">
        <v>9990</v>
      </c>
      <c r="S34" s="3">
        <v>11033</v>
      </c>
      <c r="T34" s="3">
        <v>10350</v>
      </c>
      <c r="U34" s="3">
        <v>9054</v>
      </c>
      <c r="V34" s="3">
        <v>8051</v>
      </c>
      <c r="W34" s="3">
        <v>6889</v>
      </c>
      <c r="X34" s="3">
        <v>6439</v>
      </c>
      <c r="Y34" s="3">
        <v>7164</v>
      </c>
      <c r="Z34" s="3">
        <v>13824</v>
      </c>
      <c r="AA34" s="3">
        <v>11393</v>
      </c>
      <c r="AB34" s="3">
        <v>11846</v>
      </c>
      <c r="AC34" s="3">
        <v>13139</v>
      </c>
      <c r="AD34" s="3">
        <v>10678</v>
      </c>
      <c r="AE34" s="3">
        <v>8574</v>
      </c>
      <c r="AF34" s="3">
        <v>7992</v>
      </c>
      <c r="AG34" s="3">
        <v>10050</v>
      </c>
      <c r="AH34" s="3">
        <v>10775</v>
      </c>
      <c r="AI34" s="3">
        <v>13782</v>
      </c>
      <c r="AJ34" s="3">
        <v>23100</v>
      </c>
    </row>
    <row r="35" spans="1:36" ht="18" customHeight="1">
      <c r="A35" s="4" t="s">
        <v>146</v>
      </c>
      <c r="B35" s="3">
        <v>2600</v>
      </c>
      <c r="C35" s="3">
        <v>1700</v>
      </c>
      <c r="D35" s="3">
        <v>1100</v>
      </c>
      <c r="E35" s="3">
        <v>1000</v>
      </c>
      <c r="F35" s="3">
        <v>800</v>
      </c>
      <c r="G35" s="3">
        <v>900</v>
      </c>
      <c r="H35" s="3">
        <v>2500</v>
      </c>
      <c r="I35" s="3">
        <v>3100</v>
      </c>
      <c r="J35" s="3">
        <v>4000</v>
      </c>
      <c r="K35" s="3">
        <v>1700</v>
      </c>
      <c r="L35" s="3">
        <v>1900</v>
      </c>
      <c r="M35" s="3">
        <v>1500</v>
      </c>
      <c r="N35" s="3">
        <v>1600</v>
      </c>
      <c r="O35" s="3">
        <v>2041</v>
      </c>
      <c r="P35" s="3">
        <v>2586</v>
      </c>
      <c r="Q35" s="3">
        <v>4943</v>
      </c>
      <c r="R35" s="3">
        <v>11915</v>
      </c>
      <c r="S35" s="3">
        <v>10359</v>
      </c>
      <c r="T35" s="3">
        <v>7467</v>
      </c>
      <c r="U35" s="3">
        <v>10366</v>
      </c>
      <c r="V35" s="3">
        <v>12108</v>
      </c>
      <c r="W35" s="3">
        <v>6251</v>
      </c>
      <c r="X35" s="3">
        <v>5134</v>
      </c>
      <c r="Y35" s="3">
        <v>4314</v>
      </c>
      <c r="Z35" s="3">
        <v>3367</v>
      </c>
      <c r="AA35" s="3">
        <v>3574</v>
      </c>
      <c r="AB35" s="3">
        <v>4141</v>
      </c>
      <c r="AC35" s="3">
        <v>3315</v>
      </c>
      <c r="AD35" s="3">
        <v>2817</v>
      </c>
      <c r="AE35" s="3">
        <v>3926</v>
      </c>
      <c r="AF35" s="3">
        <v>4251</v>
      </c>
      <c r="AG35" s="3">
        <v>4801</v>
      </c>
      <c r="AH35" s="3">
        <v>4856</v>
      </c>
      <c r="AI35" s="3">
        <v>3946</v>
      </c>
      <c r="AJ35" s="3">
        <v>3600</v>
      </c>
    </row>
    <row r="36" spans="1:36" ht="30" customHeight="1">
      <c r="A36" s="4" t="s">
        <v>145</v>
      </c>
      <c r="B36" s="3">
        <v>32100</v>
      </c>
      <c r="C36" s="3">
        <v>29900</v>
      </c>
      <c r="D36" s="3">
        <v>32600</v>
      </c>
      <c r="E36" s="3">
        <v>34700</v>
      </c>
      <c r="F36" s="3">
        <v>26600</v>
      </c>
      <c r="G36" s="3">
        <v>24300</v>
      </c>
      <c r="H36" s="3">
        <v>31200</v>
      </c>
      <c r="I36" s="3">
        <v>35200</v>
      </c>
      <c r="J36" s="3">
        <v>30000</v>
      </c>
      <c r="K36" s="3">
        <v>30600</v>
      </c>
      <c r="L36" s="3">
        <v>27659</v>
      </c>
      <c r="M36" s="3">
        <v>26527</v>
      </c>
      <c r="N36" s="3">
        <v>29242</v>
      </c>
      <c r="O36" s="3">
        <v>25624</v>
      </c>
      <c r="P36" s="3">
        <v>23318</v>
      </c>
      <c r="Q36" s="3">
        <v>20978</v>
      </c>
      <c r="R36" s="3">
        <v>18508</v>
      </c>
      <c r="S36" s="3">
        <v>16916</v>
      </c>
      <c r="T36" s="3">
        <v>8687</v>
      </c>
      <c r="U36" s="3">
        <v>15113</v>
      </c>
      <c r="V36" s="3">
        <v>15360</v>
      </c>
      <c r="W36" s="3">
        <v>17681</v>
      </c>
      <c r="X36" s="3">
        <v>19225</v>
      </c>
      <c r="Y36" s="3">
        <v>17763</v>
      </c>
      <c r="Z36" s="3">
        <v>17055</v>
      </c>
      <c r="AA36" s="3">
        <v>12269</v>
      </c>
      <c r="AB36" s="3">
        <v>15334</v>
      </c>
      <c r="AC36" s="3">
        <v>18527</v>
      </c>
      <c r="AD36" s="3">
        <v>16190</v>
      </c>
      <c r="AE36" s="3">
        <v>14723</v>
      </c>
      <c r="AF36" s="3">
        <v>15087</v>
      </c>
      <c r="AG36" s="3">
        <v>15560</v>
      </c>
      <c r="AH36" s="3">
        <v>11787</v>
      </c>
      <c r="AI36" s="3">
        <v>15868</v>
      </c>
      <c r="AJ36" s="3">
        <v>13700</v>
      </c>
    </row>
    <row r="37" spans="1:36" ht="18" customHeight="1">
      <c r="A37" s="4" t="s">
        <v>144</v>
      </c>
      <c r="B37" s="3">
        <v>11200</v>
      </c>
      <c r="C37" s="3">
        <v>8700</v>
      </c>
      <c r="D37" s="3">
        <v>5200</v>
      </c>
      <c r="E37" s="3">
        <v>2000</v>
      </c>
      <c r="F37" s="3">
        <v>12000</v>
      </c>
      <c r="G37" s="3">
        <v>13900</v>
      </c>
      <c r="H37" s="3">
        <v>11800</v>
      </c>
      <c r="I37" s="3">
        <v>22100</v>
      </c>
      <c r="J37" s="3">
        <v>38600</v>
      </c>
      <c r="K37" s="3">
        <v>83800</v>
      </c>
      <c r="L37" s="3">
        <v>55419</v>
      </c>
      <c r="M37" s="3">
        <v>50673</v>
      </c>
      <c r="N37" s="3">
        <v>60029</v>
      </c>
      <c r="O37" s="3">
        <v>66587</v>
      </c>
      <c r="P37" s="3">
        <v>100612</v>
      </c>
      <c r="Q37" s="3">
        <v>109380</v>
      </c>
      <c r="R37" s="3">
        <v>150851</v>
      </c>
      <c r="S37" s="3">
        <v>174391</v>
      </c>
      <c r="T37" s="3">
        <v>161559</v>
      </c>
      <c r="U37" s="3">
        <v>191921</v>
      </c>
      <c r="V37" s="3">
        <v>256677</v>
      </c>
      <c r="W37" s="3">
        <v>253213</v>
      </c>
      <c r="X37" s="3">
        <v>263447</v>
      </c>
      <c r="Y37" s="3">
        <v>260866</v>
      </c>
      <c r="Z37" s="3">
        <v>216143</v>
      </c>
      <c r="AA37" s="3">
        <v>164609</v>
      </c>
      <c r="AB37" s="3">
        <v>155929</v>
      </c>
      <c r="AC37" s="3">
        <v>185274</v>
      </c>
      <c r="AD37" s="3">
        <v>209173</v>
      </c>
      <c r="AE37" s="3">
        <v>245734</v>
      </c>
      <c r="AF37" s="3">
        <v>285698</v>
      </c>
      <c r="AG37" s="3">
        <v>314888</v>
      </c>
      <c r="AH37" s="3">
        <v>352546</v>
      </c>
      <c r="AI37" s="3">
        <v>307697</v>
      </c>
      <c r="AJ37" s="3">
        <v>314300</v>
      </c>
    </row>
    <row r="38" spans="1:36" ht="18" customHeight="1">
      <c r="A38" s="4" t="s">
        <v>143</v>
      </c>
      <c r="B38" s="3">
        <v>10800</v>
      </c>
      <c r="C38" s="3">
        <v>8600</v>
      </c>
      <c r="D38" s="3">
        <v>5100</v>
      </c>
      <c r="E38" s="3">
        <v>1300</v>
      </c>
      <c r="F38" s="3">
        <v>800</v>
      </c>
      <c r="G38" s="3">
        <v>3600</v>
      </c>
      <c r="H38" s="3">
        <v>900</v>
      </c>
      <c r="I38" s="3">
        <v>300</v>
      </c>
      <c r="J38" s="3">
        <v>1200</v>
      </c>
      <c r="K38" s="3">
        <v>3000</v>
      </c>
      <c r="L38" s="3">
        <v>5360</v>
      </c>
      <c r="M38" s="3">
        <v>12205</v>
      </c>
      <c r="N38" s="3">
        <v>21004</v>
      </c>
      <c r="O38" s="3">
        <v>8029</v>
      </c>
      <c r="P38" s="3">
        <v>24256</v>
      </c>
      <c r="Q38" s="3">
        <v>28942</v>
      </c>
      <c r="R38" s="3">
        <v>26424</v>
      </c>
      <c r="S38" s="3">
        <v>67980</v>
      </c>
      <c r="T38" s="3">
        <v>65646</v>
      </c>
      <c r="U38" s="3">
        <v>106466</v>
      </c>
      <c r="V38" s="3">
        <v>92231</v>
      </c>
      <c r="W38" s="3">
        <v>24040</v>
      </c>
      <c r="X38" s="3">
        <v>78278</v>
      </c>
      <c r="Y38" s="3">
        <v>117502</v>
      </c>
      <c r="Z38" s="3">
        <v>104844</v>
      </c>
      <c r="AA38" s="3">
        <v>123485</v>
      </c>
      <c r="AB38" s="3">
        <v>124967</v>
      </c>
      <c r="AC38" s="3">
        <v>159803</v>
      </c>
      <c r="AD38" s="3">
        <v>145186</v>
      </c>
      <c r="AE38" s="3">
        <v>224259</v>
      </c>
      <c r="AF38" s="3">
        <v>274200</v>
      </c>
      <c r="AG38" s="3">
        <v>295904</v>
      </c>
      <c r="AH38" s="3">
        <v>336365</v>
      </c>
      <c r="AI38" s="3">
        <v>300432</v>
      </c>
      <c r="AJ38" s="3">
        <v>301100</v>
      </c>
    </row>
    <row r="39" spans="1:36" ht="18" customHeight="1">
      <c r="A39" s="4" t="s">
        <v>142</v>
      </c>
      <c r="B39" s="3">
        <v>400</v>
      </c>
      <c r="C39" s="3">
        <v>100</v>
      </c>
      <c r="D39" s="3">
        <v>100</v>
      </c>
      <c r="E39" s="3">
        <v>700</v>
      </c>
      <c r="F39" s="3">
        <v>11200</v>
      </c>
      <c r="G39" s="3">
        <v>10300</v>
      </c>
      <c r="H39" s="3">
        <v>10900</v>
      </c>
      <c r="I39" s="3">
        <v>21800</v>
      </c>
      <c r="J39" s="3">
        <v>37400</v>
      </c>
      <c r="K39" s="3">
        <v>80800</v>
      </c>
      <c r="L39" s="3">
        <v>50059</v>
      </c>
      <c r="M39" s="3">
        <v>38468</v>
      </c>
      <c r="N39" s="3">
        <v>39025</v>
      </c>
      <c r="O39" s="3">
        <v>58558</v>
      </c>
      <c r="P39" s="3">
        <v>76356</v>
      </c>
      <c r="Q39" s="3">
        <v>80438</v>
      </c>
      <c r="R39" s="3">
        <v>124427</v>
      </c>
      <c r="S39" s="3">
        <v>106411</v>
      </c>
      <c r="T39" s="3">
        <v>95913</v>
      </c>
      <c r="U39" s="3">
        <v>85455</v>
      </c>
      <c r="V39" s="3">
        <v>164446</v>
      </c>
      <c r="W39" s="3">
        <v>229173</v>
      </c>
      <c r="X39" s="3">
        <v>185169</v>
      </c>
      <c r="Y39" s="3">
        <v>143364</v>
      </c>
      <c r="Z39" s="3">
        <v>111299</v>
      </c>
      <c r="AA39" s="3">
        <v>41124</v>
      </c>
      <c r="AB39" s="3">
        <v>30962</v>
      </c>
      <c r="AC39" s="3">
        <v>25471</v>
      </c>
      <c r="AD39" s="3">
        <v>63987</v>
      </c>
      <c r="AE39" s="3">
        <v>21475</v>
      </c>
      <c r="AF39" s="3">
        <v>11498</v>
      </c>
      <c r="AG39" s="3">
        <v>18984</v>
      </c>
      <c r="AH39" s="3">
        <v>16181</v>
      </c>
      <c r="AI39" s="3">
        <v>7265</v>
      </c>
      <c r="AJ39" s="3">
        <v>13200</v>
      </c>
    </row>
    <row r="40" spans="1:36" ht="69.95" customHeight="1">
      <c r="A40" s="4" t="s">
        <v>141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>
        <v>200</v>
      </c>
      <c r="P40" s="3">
        <v>500</v>
      </c>
      <c r="Q40" s="3">
        <v>158</v>
      </c>
      <c r="R40" s="3">
        <v>193</v>
      </c>
      <c r="S40" s="3">
        <v>346</v>
      </c>
      <c r="T40" s="3">
        <v>1124</v>
      </c>
      <c r="U40" s="3">
        <v>1851</v>
      </c>
      <c r="V40" s="3">
        <v>1781</v>
      </c>
      <c r="W40" s="3">
        <v>6968</v>
      </c>
      <c r="X40" s="3">
        <v>5639</v>
      </c>
      <c r="Y40" s="3">
        <v>5593</v>
      </c>
      <c r="Z40" s="3">
        <v>5990</v>
      </c>
      <c r="AA40" s="3">
        <v>4921</v>
      </c>
      <c r="AB40" s="3">
        <v>2993</v>
      </c>
      <c r="AC40" s="3">
        <v>3082</v>
      </c>
      <c r="AD40" s="3">
        <v>5289</v>
      </c>
      <c r="AE40" s="3">
        <v>5210</v>
      </c>
      <c r="AF40" s="3">
        <v>7708</v>
      </c>
      <c r="AG40" s="3">
        <v>6744</v>
      </c>
      <c r="AH40" s="3">
        <v>6088</v>
      </c>
      <c r="AI40" s="3">
        <v>7898</v>
      </c>
      <c r="AJ40" s="3"/>
    </row>
    <row r="41" spans="1:36" ht="18" customHeight="1">
      <c r="A41" s="4" t="s">
        <v>140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>
        <v>800</v>
      </c>
      <c r="X41" s="3">
        <v>2744</v>
      </c>
      <c r="Y41" s="3">
        <v>1396</v>
      </c>
      <c r="Z41" s="3">
        <v>2176</v>
      </c>
      <c r="AA41" s="3">
        <v>2625</v>
      </c>
      <c r="AB41" s="3">
        <v>1891</v>
      </c>
      <c r="AC41" s="3">
        <v>2718</v>
      </c>
      <c r="AD41" s="3">
        <v>2100</v>
      </c>
      <c r="AE41" s="3">
        <v>1877</v>
      </c>
      <c r="AF41" s="3">
        <v>2077</v>
      </c>
      <c r="AG41" s="3">
        <v>1562</v>
      </c>
      <c r="AH41" s="3">
        <v>2083</v>
      </c>
      <c r="AI41" s="3">
        <v>1418</v>
      </c>
      <c r="AJ41" s="3">
        <v>1500</v>
      </c>
    </row>
    <row r="42" spans="1:36" ht="18" customHeight="1">
      <c r="A42" s="4" t="s">
        <v>139</v>
      </c>
      <c r="B42" s="3"/>
      <c r="C42" s="3"/>
      <c r="D42" s="3"/>
      <c r="E42" s="3"/>
      <c r="F42" s="3"/>
      <c r="G42" s="3"/>
      <c r="H42" s="3"/>
      <c r="I42" s="3"/>
      <c r="J42" s="3">
        <v>600</v>
      </c>
      <c r="K42" s="3">
        <v>900</v>
      </c>
      <c r="L42" s="3">
        <v>761</v>
      </c>
      <c r="M42" s="3">
        <v>2367</v>
      </c>
      <c r="N42" s="3">
        <v>4822</v>
      </c>
      <c r="O42" s="3">
        <v>6556</v>
      </c>
      <c r="P42" s="3">
        <v>5760</v>
      </c>
      <c r="Q42" s="3">
        <v>3586</v>
      </c>
      <c r="R42" s="3">
        <v>1963</v>
      </c>
      <c r="S42" s="3">
        <v>1611</v>
      </c>
      <c r="T42" s="3">
        <v>1533</v>
      </c>
      <c r="U42" s="3">
        <v>677</v>
      </c>
      <c r="V42" s="3">
        <v>3580</v>
      </c>
      <c r="W42" s="3">
        <v>5455</v>
      </c>
      <c r="X42" s="3">
        <v>2995</v>
      </c>
      <c r="Y42" s="3">
        <v>5113</v>
      </c>
      <c r="Z42" s="3">
        <v>6003</v>
      </c>
      <c r="AA42" s="3">
        <v>6175</v>
      </c>
      <c r="AB42" s="3">
        <v>5987</v>
      </c>
      <c r="AC42" s="3">
        <v>7157</v>
      </c>
      <c r="AD42" s="3">
        <v>7161</v>
      </c>
      <c r="AE42" s="3">
        <v>3027</v>
      </c>
      <c r="AF42" s="3">
        <v>3382</v>
      </c>
      <c r="AG42" s="3">
        <v>3272</v>
      </c>
      <c r="AH42" s="3">
        <v>2322</v>
      </c>
      <c r="AI42" s="3">
        <v>2418</v>
      </c>
      <c r="AJ42" s="3"/>
    </row>
    <row r="43" spans="1:36" ht="30" customHeight="1">
      <c r="A43" s="4" t="s">
        <v>138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>
        <v>100</v>
      </c>
      <c r="X43" s="3">
        <v>100</v>
      </c>
      <c r="Y43" s="3">
        <v>283</v>
      </c>
      <c r="Z43" s="3">
        <v>1172</v>
      </c>
      <c r="AA43" s="3">
        <v>2348</v>
      </c>
      <c r="AB43" s="3">
        <v>2419</v>
      </c>
      <c r="AC43" s="3">
        <v>2479</v>
      </c>
      <c r="AD43" s="3">
        <v>3919</v>
      </c>
      <c r="AE43" s="3">
        <v>9212</v>
      </c>
      <c r="AF43" s="3">
        <v>5203</v>
      </c>
      <c r="AG43" s="3">
        <v>4801</v>
      </c>
      <c r="AH43" s="3">
        <v>5316</v>
      </c>
      <c r="AI43" s="3">
        <v>2493</v>
      </c>
      <c r="AJ43" s="3"/>
    </row>
    <row r="44" spans="1:36" ht="30" customHeight="1">
      <c r="A44" s="4" t="s">
        <v>137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>
        <v>100</v>
      </c>
      <c r="X44" s="3">
        <v>100</v>
      </c>
      <c r="Y44" s="3">
        <v>105</v>
      </c>
      <c r="Z44" s="3">
        <v>419</v>
      </c>
      <c r="AA44" s="3">
        <v>1540</v>
      </c>
      <c r="AB44" s="3">
        <v>432</v>
      </c>
      <c r="AC44" s="3">
        <v>281</v>
      </c>
      <c r="AD44" s="3">
        <v>2596</v>
      </c>
      <c r="AE44" s="3">
        <v>6191</v>
      </c>
      <c r="AF44" s="3">
        <v>2507</v>
      </c>
      <c r="AG44" s="3">
        <v>1040</v>
      </c>
      <c r="AH44" s="3">
        <v>933</v>
      </c>
      <c r="AI44" s="3"/>
      <c r="AJ44" s="3"/>
    </row>
    <row r="45" spans="1:36" ht="30" customHeight="1">
      <c r="A45" s="4" t="s">
        <v>136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>
        <v>178</v>
      </c>
      <c r="Z45" s="3">
        <v>754</v>
      </c>
      <c r="AA45" s="3">
        <v>809</v>
      </c>
      <c r="AB45" s="3">
        <v>1870</v>
      </c>
      <c r="AC45" s="3">
        <v>2174</v>
      </c>
      <c r="AD45" s="3">
        <v>1205</v>
      </c>
      <c r="AE45" s="3">
        <v>2825</v>
      </c>
      <c r="AF45" s="3">
        <v>2675</v>
      </c>
      <c r="AG45" s="3">
        <v>3750</v>
      </c>
      <c r="AH45" s="3">
        <v>4371</v>
      </c>
      <c r="AI45" s="3"/>
      <c r="AJ45" s="3"/>
    </row>
    <row r="46" spans="1:36" ht="30" customHeight="1">
      <c r="A46" s="4" t="s">
        <v>135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>
        <v>119</v>
      </c>
      <c r="AC46" s="3">
        <v>24</v>
      </c>
      <c r="AD46" s="3">
        <v>121</v>
      </c>
      <c r="AE46" s="3">
        <v>192</v>
      </c>
      <c r="AF46" s="3">
        <v>25</v>
      </c>
      <c r="AG46" s="3">
        <v>11</v>
      </c>
      <c r="AH46" s="3">
        <v>12</v>
      </c>
      <c r="AI46" s="3"/>
      <c r="AJ46" s="3"/>
    </row>
    <row r="47" spans="1:36" ht="18" customHeight="1">
      <c r="A47" s="4" t="s">
        <v>134</v>
      </c>
      <c r="B47" s="3"/>
      <c r="C47" s="3"/>
      <c r="D47" s="3"/>
      <c r="E47" s="3"/>
      <c r="F47" s="3"/>
      <c r="G47" s="3"/>
      <c r="H47" s="3"/>
      <c r="I47" s="3"/>
      <c r="J47" s="3"/>
      <c r="K47" s="3">
        <v>700</v>
      </c>
      <c r="L47" s="3">
        <v>769</v>
      </c>
      <c r="M47" s="3">
        <v>1104</v>
      </c>
      <c r="N47" s="3">
        <v>1108</v>
      </c>
      <c r="O47" s="3">
        <v>1381</v>
      </c>
      <c r="P47" s="3">
        <v>1401</v>
      </c>
      <c r="Q47" s="3">
        <v>2974</v>
      </c>
      <c r="R47" s="3">
        <v>1845</v>
      </c>
      <c r="S47" s="3">
        <v>1821</v>
      </c>
      <c r="T47" s="3">
        <v>1640</v>
      </c>
      <c r="U47" s="3">
        <v>1558</v>
      </c>
      <c r="V47" s="3">
        <v>1294</v>
      </c>
      <c r="W47" s="3">
        <v>1288</v>
      </c>
      <c r="X47" s="3">
        <v>1297</v>
      </c>
      <c r="Y47" s="3">
        <v>1328</v>
      </c>
      <c r="Z47" s="3">
        <v>1351</v>
      </c>
      <c r="AA47" s="3">
        <v>1356</v>
      </c>
      <c r="AB47" s="3">
        <v>1119</v>
      </c>
      <c r="AC47" s="3">
        <v>1181</v>
      </c>
      <c r="AD47" s="3">
        <v>1233</v>
      </c>
      <c r="AE47" s="3">
        <v>1227</v>
      </c>
      <c r="AF47" s="3">
        <v>1248</v>
      </c>
      <c r="AG47" s="3">
        <v>1202</v>
      </c>
      <c r="AH47" s="3">
        <v>1119</v>
      </c>
      <c r="AI47" s="3">
        <v>1099</v>
      </c>
      <c r="AJ47" s="3"/>
    </row>
    <row r="48" spans="1:36" ht="18" customHeight="1">
      <c r="A48" s="4" t="s">
        <v>133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>
        <v>14551</v>
      </c>
      <c r="W48" s="3">
        <v>14768</v>
      </c>
      <c r="X48" s="3">
        <v>13044</v>
      </c>
      <c r="Y48" s="3">
        <v>13131</v>
      </c>
      <c r="Z48" s="3">
        <v>12584</v>
      </c>
      <c r="AA48" s="3">
        <v>11384</v>
      </c>
      <c r="AB48" s="3">
        <v>12520</v>
      </c>
      <c r="AC48" s="3">
        <v>12599</v>
      </c>
      <c r="AD48" s="3">
        <v>12732</v>
      </c>
      <c r="AE48" s="3">
        <v>13355</v>
      </c>
      <c r="AF48" s="3">
        <v>13657</v>
      </c>
      <c r="AG48" s="3">
        <v>13574</v>
      </c>
      <c r="AH48" s="3">
        <v>14458</v>
      </c>
      <c r="AI48" s="3">
        <v>14716</v>
      </c>
      <c r="AJ48" s="3"/>
    </row>
    <row r="49" spans="1:36" ht="18" customHeight="1">
      <c r="A49" s="4" t="s">
        <v>132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>
        <v>240</v>
      </c>
      <c r="M49" s="3">
        <v>240</v>
      </c>
      <c r="N49" s="3">
        <v>242</v>
      </c>
      <c r="O49" s="3">
        <v>299</v>
      </c>
      <c r="P49" s="3">
        <v>345</v>
      </c>
      <c r="Q49" s="3">
        <v>1007</v>
      </c>
      <c r="R49" s="3">
        <v>989</v>
      </c>
      <c r="S49" s="3">
        <v>637</v>
      </c>
      <c r="T49" s="3">
        <v>582</v>
      </c>
      <c r="U49" s="3">
        <v>449</v>
      </c>
      <c r="V49" s="3">
        <v>508</v>
      </c>
      <c r="W49" s="3">
        <v>527</v>
      </c>
      <c r="X49" s="3">
        <v>509</v>
      </c>
      <c r="Y49" s="3">
        <v>478</v>
      </c>
      <c r="Z49" s="3">
        <v>500</v>
      </c>
      <c r="AA49" s="3">
        <v>511</v>
      </c>
      <c r="AB49" s="3">
        <v>489</v>
      </c>
      <c r="AC49" s="3">
        <v>504</v>
      </c>
      <c r="AD49" s="3">
        <v>492</v>
      </c>
      <c r="AE49" s="3">
        <v>489</v>
      </c>
      <c r="AF49" s="3">
        <v>668</v>
      </c>
      <c r="AG49" s="3">
        <v>767</v>
      </c>
      <c r="AH49" s="3">
        <v>749</v>
      </c>
      <c r="AI49" s="3">
        <v>748</v>
      </c>
      <c r="AJ49" s="3"/>
    </row>
    <row r="50" spans="1:36" ht="18" customHeight="1">
      <c r="A50" s="4" t="s">
        <v>131</v>
      </c>
      <c r="B50" s="3">
        <v>16200</v>
      </c>
      <c r="C50" s="3">
        <v>20600</v>
      </c>
      <c r="D50" s="3">
        <v>19800</v>
      </c>
      <c r="E50" s="3">
        <v>25000</v>
      </c>
      <c r="F50" s="3">
        <v>27500</v>
      </c>
      <c r="G50" s="3">
        <v>25864</v>
      </c>
      <c r="H50" s="3">
        <v>29416</v>
      </c>
      <c r="I50" s="3">
        <v>26792</v>
      </c>
      <c r="J50" s="3">
        <v>28140</v>
      </c>
      <c r="K50" s="3">
        <v>24881</v>
      </c>
      <c r="L50" s="3">
        <v>21937</v>
      </c>
      <c r="M50" s="3">
        <v>21117</v>
      </c>
      <c r="N50" s="3">
        <v>20700</v>
      </c>
      <c r="O50" s="3">
        <v>27086</v>
      </c>
      <c r="P50" s="3">
        <v>20446</v>
      </c>
      <c r="Q50" s="3">
        <v>20685</v>
      </c>
      <c r="R50" s="3">
        <v>15453</v>
      </c>
      <c r="S50" s="3">
        <v>14867</v>
      </c>
      <c r="T50" s="3">
        <v>14161</v>
      </c>
      <c r="U50" s="3">
        <v>14119</v>
      </c>
      <c r="V50" s="3">
        <v>14027</v>
      </c>
      <c r="W50" s="3">
        <v>14240</v>
      </c>
      <c r="X50" s="3">
        <v>12557</v>
      </c>
      <c r="Y50" s="3">
        <v>12638</v>
      </c>
      <c r="Z50" s="3">
        <v>12084</v>
      </c>
      <c r="AA50" s="3">
        <v>10873</v>
      </c>
      <c r="AB50" s="3">
        <v>12030</v>
      </c>
      <c r="AC50" s="3">
        <v>12096</v>
      </c>
      <c r="AD50" s="3">
        <v>12237</v>
      </c>
      <c r="AE50" s="3">
        <v>12866</v>
      </c>
      <c r="AF50" s="3">
        <v>12990</v>
      </c>
      <c r="AG50" s="3">
        <v>12807</v>
      </c>
      <c r="AH50" s="3">
        <v>13711</v>
      </c>
      <c r="AI50" s="3">
        <v>13968</v>
      </c>
      <c r="AJ50" s="3"/>
    </row>
    <row r="51" spans="1:36" ht="18" customHeight="1">
      <c r="A51" s="4" t="s">
        <v>130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>
        <v>5727</v>
      </c>
      <c r="M51" s="3">
        <v>5738</v>
      </c>
      <c r="N51" s="3">
        <v>6088</v>
      </c>
      <c r="O51" s="3">
        <v>8316</v>
      </c>
      <c r="P51" s="3">
        <v>6164</v>
      </c>
      <c r="Q51" s="3">
        <v>6537</v>
      </c>
      <c r="R51" s="3">
        <v>4571</v>
      </c>
      <c r="S51" s="3">
        <v>3862</v>
      </c>
      <c r="T51" s="3">
        <v>3767</v>
      </c>
      <c r="U51" s="3">
        <v>3531</v>
      </c>
      <c r="V51" s="3">
        <v>3213</v>
      </c>
      <c r="W51" s="3">
        <v>3300</v>
      </c>
      <c r="X51" s="3">
        <v>2894</v>
      </c>
      <c r="Y51" s="3">
        <v>2844</v>
      </c>
      <c r="Z51" s="3">
        <v>2756</v>
      </c>
      <c r="AA51" s="3">
        <v>2374</v>
      </c>
      <c r="AB51" s="3">
        <v>2600</v>
      </c>
      <c r="AC51" s="3">
        <v>2564</v>
      </c>
      <c r="AD51" s="3">
        <v>2499</v>
      </c>
      <c r="AE51" s="3">
        <v>2447</v>
      </c>
      <c r="AF51" s="3">
        <v>2389</v>
      </c>
      <c r="AG51" s="3">
        <v>2306</v>
      </c>
      <c r="AH51" s="3">
        <v>2253</v>
      </c>
      <c r="AI51" s="3">
        <v>2188</v>
      </c>
      <c r="AJ51" s="3"/>
    </row>
    <row r="52" spans="1:36" ht="18" customHeight="1">
      <c r="A52" s="4" t="s">
        <v>129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>
        <v>4261</v>
      </c>
      <c r="M52" s="3">
        <v>3956</v>
      </c>
      <c r="N52" s="3">
        <v>3762</v>
      </c>
      <c r="O52" s="3">
        <v>6448</v>
      </c>
      <c r="P52" s="3">
        <v>4693</v>
      </c>
      <c r="Q52" s="3">
        <v>4788</v>
      </c>
      <c r="R52" s="3">
        <v>3208</v>
      </c>
      <c r="S52" s="3">
        <v>2713</v>
      </c>
      <c r="T52" s="3">
        <v>2557</v>
      </c>
      <c r="U52" s="3">
        <v>2615</v>
      </c>
      <c r="V52" s="3">
        <v>2326</v>
      </c>
      <c r="W52" s="3">
        <v>2412</v>
      </c>
      <c r="X52" s="3">
        <v>2103</v>
      </c>
      <c r="Y52" s="3">
        <v>2217</v>
      </c>
      <c r="Z52" s="3">
        <v>2085</v>
      </c>
      <c r="AA52" s="3">
        <v>1863</v>
      </c>
      <c r="AB52" s="3">
        <v>2169</v>
      </c>
      <c r="AC52" s="3">
        <v>2039</v>
      </c>
      <c r="AD52" s="3">
        <v>1972</v>
      </c>
      <c r="AE52" s="3">
        <v>1974</v>
      </c>
      <c r="AF52" s="3">
        <v>1904</v>
      </c>
      <c r="AG52" s="3">
        <v>1778</v>
      </c>
      <c r="AH52" s="3">
        <v>1811</v>
      </c>
      <c r="AI52" s="3">
        <v>1781</v>
      </c>
      <c r="AJ52" s="3"/>
    </row>
    <row r="53" spans="1:36" ht="18" customHeight="1">
      <c r="A53" s="4" t="s">
        <v>128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>
        <v>2587</v>
      </c>
      <c r="M53" s="3">
        <v>2611</v>
      </c>
      <c r="N53" s="3">
        <v>2465</v>
      </c>
      <c r="O53" s="3">
        <v>2265</v>
      </c>
      <c r="P53" s="3">
        <v>2950</v>
      </c>
      <c r="Q53" s="3">
        <v>1942</v>
      </c>
      <c r="R53" s="3">
        <v>1863</v>
      </c>
      <c r="S53" s="3">
        <v>2038</v>
      </c>
      <c r="T53" s="3">
        <v>2049</v>
      </c>
      <c r="U53" s="3">
        <v>2048</v>
      </c>
      <c r="V53" s="3">
        <v>1886</v>
      </c>
      <c r="W53" s="3">
        <v>2004</v>
      </c>
      <c r="X53" s="3">
        <v>1789</v>
      </c>
      <c r="Y53" s="3">
        <v>1784</v>
      </c>
      <c r="Z53" s="3">
        <v>1843</v>
      </c>
      <c r="AA53" s="3">
        <v>1530</v>
      </c>
      <c r="AB53" s="3">
        <v>1866</v>
      </c>
      <c r="AC53" s="3">
        <v>1865</v>
      </c>
      <c r="AD53" s="3">
        <v>1870</v>
      </c>
      <c r="AE53" s="3">
        <v>1919</v>
      </c>
      <c r="AF53" s="3">
        <v>1992</v>
      </c>
      <c r="AG53" s="3">
        <v>1910</v>
      </c>
      <c r="AH53" s="3">
        <v>1900</v>
      </c>
      <c r="AI53" s="3">
        <v>1988</v>
      </c>
      <c r="AJ53" s="3"/>
    </row>
    <row r="54" spans="1:36" ht="18" customHeight="1">
      <c r="A54" s="4" t="s">
        <v>127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>
        <v>4076</v>
      </c>
      <c r="M54" s="3">
        <v>3916</v>
      </c>
      <c r="N54" s="3">
        <v>3971</v>
      </c>
      <c r="O54" s="3">
        <v>5909</v>
      </c>
      <c r="P54" s="3">
        <v>4300</v>
      </c>
      <c r="Q54" s="3">
        <v>4038</v>
      </c>
      <c r="R54" s="3">
        <v>2828</v>
      </c>
      <c r="S54" s="3">
        <v>2381</v>
      </c>
      <c r="T54" s="3">
        <v>2205</v>
      </c>
      <c r="U54" s="3">
        <v>2244</v>
      </c>
      <c r="V54" s="3">
        <v>1956</v>
      </c>
      <c r="W54" s="3">
        <v>2185</v>
      </c>
      <c r="X54" s="3">
        <v>1891</v>
      </c>
      <c r="Y54" s="3">
        <v>1912</v>
      </c>
      <c r="Z54" s="3">
        <v>1932</v>
      </c>
      <c r="AA54" s="3">
        <v>1771</v>
      </c>
      <c r="AB54" s="3">
        <v>1993</v>
      </c>
      <c r="AC54" s="3">
        <v>2126</v>
      </c>
      <c r="AD54" s="3">
        <v>2364</v>
      </c>
      <c r="AE54" s="3">
        <v>2620</v>
      </c>
      <c r="AF54" s="3">
        <v>2357</v>
      </c>
      <c r="AG54" s="3">
        <v>2294</v>
      </c>
      <c r="AH54" s="3">
        <v>2537</v>
      </c>
      <c r="AI54" s="3">
        <v>2589</v>
      </c>
      <c r="AJ54" s="3"/>
    </row>
    <row r="55" spans="1:36" ht="42.95" customHeight="1">
      <c r="A55" s="4" t="s">
        <v>126</v>
      </c>
      <c r="B55" s="3">
        <v>54400</v>
      </c>
      <c r="C55" s="3">
        <v>56300</v>
      </c>
      <c r="D55" s="3">
        <v>56300</v>
      </c>
      <c r="E55" s="3">
        <v>53800</v>
      </c>
      <c r="F55" s="3">
        <v>55300</v>
      </c>
      <c r="G55" s="3">
        <v>64600</v>
      </c>
      <c r="H55" s="3">
        <v>54000</v>
      </c>
      <c r="I55" s="3">
        <v>51300</v>
      </c>
      <c r="J55" s="3">
        <v>58300</v>
      </c>
      <c r="K55" s="3">
        <v>46800</v>
      </c>
      <c r="L55" s="3">
        <v>39115</v>
      </c>
      <c r="M55" s="3">
        <v>37271</v>
      </c>
      <c r="N55" s="3">
        <v>35960</v>
      </c>
      <c r="O55" s="3">
        <v>25742</v>
      </c>
      <c r="P55" s="3">
        <v>13645</v>
      </c>
      <c r="Q55" s="3">
        <v>11705</v>
      </c>
      <c r="R55" s="3">
        <v>7138</v>
      </c>
      <c r="S55" s="3">
        <v>5177</v>
      </c>
      <c r="T55" s="3">
        <v>4514</v>
      </c>
      <c r="U55" s="3">
        <v>3450</v>
      </c>
      <c r="V55" s="3">
        <v>1685</v>
      </c>
      <c r="W55" s="3">
        <v>1745</v>
      </c>
      <c r="X55" s="3">
        <v>1427</v>
      </c>
      <c r="Y55" s="3">
        <v>1519</v>
      </c>
      <c r="Z55" s="3">
        <v>1376</v>
      </c>
      <c r="AA55" s="3">
        <v>1283</v>
      </c>
      <c r="AB55" s="3">
        <v>872</v>
      </c>
      <c r="AC55" s="3">
        <v>833</v>
      </c>
      <c r="AD55" s="3">
        <v>807</v>
      </c>
      <c r="AE55" s="3">
        <v>689</v>
      </c>
      <c r="AF55" s="3">
        <v>202</v>
      </c>
      <c r="AG55" s="3">
        <v>323</v>
      </c>
      <c r="AH55" s="3">
        <v>196</v>
      </c>
      <c r="AI55" s="3">
        <v>201</v>
      </c>
      <c r="AJ55" s="3"/>
    </row>
    <row r="56" spans="1:36" ht="42.95" customHeight="1">
      <c r="A56" s="4" t="s">
        <v>125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v>1574</v>
      </c>
      <c r="Q56" s="3">
        <v>818</v>
      </c>
      <c r="R56" s="3">
        <v>479</v>
      </c>
      <c r="S56" s="3">
        <v>401</v>
      </c>
      <c r="T56" s="3">
        <v>305</v>
      </c>
      <c r="U56" s="3">
        <v>203</v>
      </c>
      <c r="V56" s="3">
        <v>265</v>
      </c>
      <c r="W56" s="3">
        <v>235</v>
      </c>
      <c r="X56" s="3">
        <v>185</v>
      </c>
      <c r="Y56" s="3">
        <v>169</v>
      </c>
      <c r="Z56" s="3">
        <v>173</v>
      </c>
      <c r="AA56" s="3">
        <v>172</v>
      </c>
      <c r="AB56" s="3">
        <v>176</v>
      </c>
      <c r="AC56" s="3">
        <v>196</v>
      </c>
      <c r="AD56" s="3">
        <v>239</v>
      </c>
      <c r="AE56" s="3">
        <v>156</v>
      </c>
      <c r="AF56" s="3">
        <v>33</v>
      </c>
      <c r="AG56" s="3">
        <v>156</v>
      </c>
      <c r="AH56" s="3">
        <v>152</v>
      </c>
      <c r="AI56" s="3">
        <v>145</v>
      </c>
      <c r="AJ56" s="3"/>
    </row>
    <row r="57" spans="1:36" ht="30" customHeight="1">
      <c r="A57" s="4" t="s">
        <v>124</v>
      </c>
      <c r="B57" s="3">
        <v>77800</v>
      </c>
      <c r="C57" s="3">
        <v>66100</v>
      </c>
      <c r="D57" s="3">
        <v>29500</v>
      </c>
      <c r="E57" s="3">
        <v>15900</v>
      </c>
      <c r="F57" s="3">
        <v>7500</v>
      </c>
      <c r="G57" s="3">
        <v>4200</v>
      </c>
      <c r="H57" s="3">
        <v>4300</v>
      </c>
      <c r="I57" s="3">
        <v>3500</v>
      </c>
      <c r="J57" s="3">
        <v>6200</v>
      </c>
      <c r="K57" s="3">
        <v>6300</v>
      </c>
      <c r="L57" s="3">
        <v>10305</v>
      </c>
      <c r="M57" s="3">
        <v>11636</v>
      </c>
      <c r="N57" s="3">
        <v>13804</v>
      </c>
      <c r="O57" s="3">
        <v>13393</v>
      </c>
      <c r="P57" s="3">
        <v>15412</v>
      </c>
      <c r="Q57" s="3">
        <v>13847</v>
      </c>
      <c r="R57" s="3">
        <v>20288</v>
      </c>
      <c r="S57" s="3">
        <v>21772</v>
      </c>
      <c r="T57" s="3">
        <v>21509</v>
      </c>
      <c r="U57" s="3">
        <v>18643</v>
      </c>
      <c r="V57" s="3">
        <v>17697</v>
      </c>
      <c r="W57" s="3">
        <v>21059</v>
      </c>
      <c r="X57" s="3">
        <v>22690</v>
      </c>
      <c r="Y57" s="3">
        <v>22838</v>
      </c>
      <c r="Z57" s="3">
        <v>28824</v>
      </c>
      <c r="AA57" s="3">
        <v>29378</v>
      </c>
      <c r="AB57" s="3">
        <v>26803</v>
      </c>
      <c r="AC57" s="3">
        <v>26285</v>
      </c>
      <c r="AD57" s="3">
        <v>28454</v>
      </c>
      <c r="AE57" s="3">
        <v>33190</v>
      </c>
      <c r="AF57" s="3">
        <v>30329</v>
      </c>
      <c r="AG57" s="3">
        <v>30081</v>
      </c>
      <c r="AH57" s="3">
        <v>33521</v>
      </c>
      <c r="AI57" s="3">
        <v>47196</v>
      </c>
      <c r="AJ57" s="3">
        <v>40300</v>
      </c>
    </row>
    <row r="58" spans="1:36" ht="30" customHeight="1">
      <c r="A58" s="4" t="s">
        <v>123</v>
      </c>
      <c r="B58" s="3">
        <v>82700</v>
      </c>
      <c r="C58" s="3">
        <v>71200</v>
      </c>
      <c r="D58" s="3">
        <v>36400</v>
      </c>
      <c r="E58" s="3">
        <v>34100</v>
      </c>
      <c r="F58" s="3">
        <v>22900</v>
      </c>
      <c r="G58" s="3">
        <v>13600</v>
      </c>
      <c r="H58" s="3">
        <v>10100</v>
      </c>
      <c r="I58" s="3">
        <v>9800</v>
      </c>
      <c r="J58" s="3">
        <v>8100</v>
      </c>
      <c r="K58" s="3">
        <v>5500</v>
      </c>
      <c r="L58" s="3">
        <v>5481</v>
      </c>
      <c r="M58" s="3">
        <v>3547</v>
      </c>
      <c r="N58" s="3">
        <v>2894</v>
      </c>
      <c r="O58" s="3">
        <v>1350</v>
      </c>
      <c r="P58" s="3">
        <v>3554</v>
      </c>
      <c r="Q58" s="3">
        <v>7315</v>
      </c>
      <c r="R58" s="3">
        <v>4641</v>
      </c>
      <c r="S58" s="3">
        <v>2692</v>
      </c>
      <c r="T58" s="3">
        <v>1451</v>
      </c>
      <c r="U58" s="3">
        <v>1677</v>
      </c>
      <c r="V58" s="3">
        <v>1170</v>
      </c>
      <c r="W58" s="3">
        <v>1001</v>
      </c>
      <c r="X58" s="3">
        <v>1192</v>
      </c>
      <c r="Y58" s="3">
        <v>1382</v>
      </c>
      <c r="Z58" s="3">
        <v>2078</v>
      </c>
      <c r="AA58" s="3">
        <v>4030</v>
      </c>
      <c r="AB58" s="3">
        <v>4006</v>
      </c>
      <c r="AC58" s="3">
        <v>4569</v>
      </c>
      <c r="AD58" s="3">
        <v>5302</v>
      </c>
      <c r="AE58" s="3">
        <v>5828</v>
      </c>
      <c r="AF58" s="3">
        <v>4263</v>
      </c>
      <c r="AG58" s="3">
        <v>4228</v>
      </c>
      <c r="AH58" s="3">
        <v>3876</v>
      </c>
      <c r="AI58" s="3">
        <v>3619</v>
      </c>
      <c r="AJ58" s="3"/>
    </row>
    <row r="59" spans="1:36" ht="42.95" customHeight="1">
      <c r="A59" s="4" t="s">
        <v>122</v>
      </c>
      <c r="B59" s="3">
        <v>106000</v>
      </c>
      <c r="C59" s="3">
        <v>83200</v>
      </c>
      <c r="D59" s="3">
        <v>68000</v>
      </c>
      <c r="E59" s="3">
        <v>73600</v>
      </c>
      <c r="F59" s="3">
        <v>64200</v>
      </c>
      <c r="G59" s="3">
        <v>44300</v>
      </c>
      <c r="H59" s="3">
        <v>39100</v>
      </c>
      <c r="I59" s="3">
        <v>43300</v>
      </c>
      <c r="J59" s="3">
        <v>37400</v>
      </c>
      <c r="K59" s="3">
        <v>33900</v>
      </c>
      <c r="L59" s="3">
        <v>25337</v>
      </c>
      <c r="M59" s="3">
        <v>28846</v>
      </c>
      <c r="N59" s="3">
        <v>23632</v>
      </c>
      <c r="O59" s="3">
        <v>12905</v>
      </c>
      <c r="P59" s="3">
        <v>10647</v>
      </c>
      <c r="Q59" s="3">
        <v>65391</v>
      </c>
      <c r="R59" s="3">
        <v>25675</v>
      </c>
      <c r="S59" s="3">
        <v>13128</v>
      </c>
      <c r="T59" s="3">
        <v>56916</v>
      </c>
      <c r="U59" s="3">
        <v>10358</v>
      </c>
      <c r="V59" s="3">
        <v>8050</v>
      </c>
      <c r="W59" s="3">
        <v>7410</v>
      </c>
      <c r="X59" s="3">
        <v>6747</v>
      </c>
      <c r="Y59" s="3">
        <v>8365</v>
      </c>
      <c r="Z59" s="3">
        <v>11047</v>
      </c>
      <c r="AA59" s="3">
        <v>8009</v>
      </c>
      <c r="AB59" s="3">
        <v>8837</v>
      </c>
      <c r="AC59" s="3">
        <v>6877</v>
      </c>
      <c r="AD59" s="3">
        <v>12969</v>
      </c>
      <c r="AE59" s="3">
        <v>12297</v>
      </c>
      <c r="AF59" s="3">
        <v>10644</v>
      </c>
      <c r="AG59" s="3">
        <v>9447</v>
      </c>
      <c r="AH59" s="3">
        <v>9487</v>
      </c>
      <c r="AI59" s="3">
        <v>11641</v>
      </c>
      <c r="AJ59" s="3"/>
    </row>
    <row r="60" spans="1:36" ht="42.95" customHeight="1">
      <c r="A60" s="4" t="s">
        <v>121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ht="57" customHeight="1">
      <c r="A61" s="4" t="s">
        <v>120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ht="30" customHeight="1">
      <c r="A62" s="4" t="s">
        <v>119</v>
      </c>
      <c r="B62" s="3"/>
      <c r="C62" s="3">
        <v>483400</v>
      </c>
      <c r="D62" s="3">
        <v>478400</v>
      </c>
      <c r="E62" s="3">
        <v>423900</v>
      </c>
      <c r="F62" s="3">
        <v>380000</v>
      </c>
      <c r="G62" s="3">
        <v>352200</v>
      </c>
      <c r="H62" s="3">
        <v>360700</v>
      </c>
      <c r="I62" s="3">
        <v>333900</v>
      </c>
      <c r="J62" s="3">
        <v>306700</v>
      </c>
      <c r="K62" s="3">
        <v>264500</v>
      </c>
      <c r="L62" s="3">
        <v>230231</v>
      </c>
      <c r="M62" s="3">
        <v>192000</v>
      </c>
      <c r="N62" s="3">
        <v>187042</v>
      </c>
      <c r="O62" s="3">
        <v>196920</v>
      </c>
      <c r="P62" s="3">
        <v>237559</v>
      </c>
      <c r="Q62" s="3">
        <v>416122</v>
      </c>
      <c r="R62" s="3">
        <v>434616</v>
      </c>
      <c r="S62" s="3">
        <v>368063</v>
      </c>
      <c r="T62" s="3">
        <v>359864</v>
      </c>
      <c r="U62" s="3">
        <v>485613</v>
      </c>
      <c r="V62" s="3">
        <v>543834</v>
      </c>
      <c r="W62" s="3">
        <v>562026</v>
      </c>
      <c r="X62" s="3">
        <v>579037</v>
      </c>
      <c r="Y62" s="3">
        <v>561277</v>
      </c>
      <c r="Z62" s="3">
        <v>543597</v>
      </c>
      <c r="AA62" s="3">
        <v>310982</v>
      </c>
      <c r="AB62" s="3">
        <v>227316</v>
      </c>
      <c r="AC62" s="3">
        <v>198711</v>
      </c>
      <c r="AD62" s="3">
        <v>204837</v>
      </c>
      <c r="AE62" s="3">
        <v>258533</v>
      </c>
      <c r="AF62" s="3">
        <v>251383</v>
      </c>
      <c r="AG62" s="3">
        <v>239239</v>
      </c>
      <c r="AH62" s="3">
        <v>222342</v>
      </c>
      <c r="AI62" s="3">
        <v>220675</v>
      </c>
      <c r="AJ62" s="3"/>
    </row>
    <row r="63" spans="1:36" ht="30" customHeight="1">
      <c r="A63" s="4" t="s">
        <v>118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ht="42.95" customHeight="1">
      <c r="A64" s="4" t="s">
        <v>117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ht="18" customHeight="1">
      <c r="A65" s="4" t="s">
        <v>116</v>
      </c>
      <c r="B65" s="3">
        <v>704800</v>
      </c>
      <c r="C65" s="3">
        <v>704800</v>
      </c>
      <c r="D65" s="3">
        <v>647400</v>
      </c>
      <c r="E65" s="3">
        <v>598000</v>
      </c>
      <c r="F65" s="3">
        <v>604100</v>
      </c>
      <c r="G65" s="3">
        <v>608700</v>
      </c>
      <c r="H65" s="3">
        <v>657900</v>
      </c>
      <c r="I65" s="3">
        <v>687300</v>
      </c>
      <c r="J65" s="3">
        <v>729100</v>
      </c>
      <c r="K65" s="3">
        <v>725800</v>
      </c>
      <c r="L65" s="3">
        <v>743980</v>
      </c>
      <c r="M65" s="3">
        <v>723570</v>
      </c>
      <c r="N65" s="3">
        <v>705401</v>
      </c>
      <c r="O65" s="3">
        <v>808459</v>
      </c>
      <c r="P65" s="3">
        <v>632810</v>
      </c>
      <c r="Q65" s="3">
        <v>693219</v>
      </c>
      <c r="R65" s="3">
        <v>724234</v>
      </c>
      <c r="S65" s="3">
        <v>689901</v>
      </c>
      <c r="T65" s="3">
        <v>657889</v>
      </c>
      <c r="U65" s="3">
        <v>490524</v>
      </c>
      <c r="V65" s="3">
        <v>401423</v>
      </c>
      <c r="W65" s="3">
        <v>382480</v>
      </c>
      <c r="X65" s="3">
        <v>356391</v>
      </c>
      <c r="Y65" s="3">
        <v>369331</v>
      </c>
      <c r="Z65" s="3">
        <v>368060</v>
      </c>
      <c r="AA65" s="3">
        <v>603147</v>
      </c>
      <c r="AB65" s="3">
        <v>674118</v>
      </c>
      <c r="AC65" s="3">
        <v>694057</v>
      </c>
      <c r="AD65" s="3">
        <v>695711</v>
      </c>
      <c r="AE65" s="3">
        <v>626022</v>
      </c>
      <c r="AF65" s="3">
        <v>569976</v>
      </c>
      <c r="AG65" s="3">
        <v>534387</v>
      </c>
      <c r="AH65" s="3">
        <v>494386</v>
      </c>
      <c r="AI65" s="3">
        <v>470749</v>
      </c>
      <c r="AJ65" s="3"/>
    </row>
    <row r="66" spans="1:36" ht="30" customHeight="1">
      <c r="A66" s="4" t="s">
        <v>115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ht="42.95" customHeight="1">
      <c r="A67" s="4" t="s">
        <v>114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ht="30" customHeight="1">
      <c r="A68" s="4" t="s">
        <v>113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>
        <v>164466</v>
      </c>
      <c r="P68" s="3">
        <v>322319</v>
      </c>
      <c r="Q68" s="3">
        <v>197475</v>
      </c>
      <c r="R68" s="3">
        <v>152026</v>
      </c>
      <c r="S68" s="3">
        <v>140434</v>
      </c>
      <c r="T68" s="3">
        <v>125250</v>
      </c>
      <c r="U68" s="3">
        <v>117119</v>
      </c>
      <c r="V68" s="3">
        <v>212708</v>
      </c>
      <c r="W68" s="3">
        <v>206789</v>
      </c>
      <c r="X68" s="3">
        <v>193454</v>
      </c>
      <c r="Y68" s="3">
        <v>199031</v>
      </c>
      <c r="Z68" s="3">
        <v>200043</v>
      </c>
      <c r="AA68" s="3">
        <v>195779</v>
      </c>
      <c r="AB68" s="3">
        <v>102441</v>
      </c>
      <c r="AC68" s="3">
        <v>102011</v>
      </c>
      <c r="AD68" s="3">
        <v>100221</v>
      </c>
      <c r="AE68" s="3">
        <v>101992</v>
      </c>
      <c r="AF68" s="3">
        <v>88002</v>
      </c>
      <c r="AG68" s="3">
        <v>88211</v>
      </c>
      <c r="AH68" s="3">
        <v>88587</v>
      </c>
      <c r="AI68" s="3">
        <v>83589</v>
      </c>
      <c r="AJ68" s="3"/>
    </row>
    <row r="69" spans="1:36" ht="30" customHeight="1">
      <c r="A69" s="4" t="s">
        <v>112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ht="42.95" customHeight="1">
      <c r="A70" s="4" t="s">
        <v>111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ht="18" customHeight="1">
      <c r="A71" s="4" t="s">
        <v>110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>
        <v>40451</v>
      </c>
      <c r="M71" s="3">
        <v>41465</v>
      </c>
      <c r="N71" s="3">
        <v>41845</v>
      </c>
      <c r="O71" s="3">
        <v>32345</v>
      </c>
      <c r="P71" s="3">
        <v>32175</v>
      </c>
      <c r="Q71" s="3">
        <v>38631</v>
      </c>
      <c r="R71" s="3">
        <v>35152</v>
      </c>
      <c r="S71" s="3">
        <v>29497</v>
      </c>
      <c r="T71" s="3">
        <v>27045</v>
      </c>
      <c r="U71" s="3">
        <v>26678</v>
      </c>
      <c r="V71" s="3">
        <v>29445</v>
      </c>
      <c r="W71" s="3">
        <v>29200</v>
      </c>
      <c r="X71" s="3">
        <v>30003</v>
      </c>
      <c r="Y71" s="3">
        <v>29980</v>
      </c>
      <c r="Z71" s="3">
        <v>30331</v>
      </c>
      <c r="AA71" s="3">
        <v>30484</v>
      </c>
      <c r="AB71" s="3">
        <v>29530</v>
      </c>
      <c r="AC71" s="3">
        <v>30176</v>
      </c>
      <c r="AD71" s="3">
        <v>30364</v>
      </c>
      <c r="AE71" s="3">
        <v>29475</v>
      </c>
      <c r="AF71" s="3">
        <v>29522</v>
      </c>
      <c r="AG71" s="3">
        <v>29553</v>
      </c>
      <c r="AH71" s="3">
        <v>29672</v>
      </c>
      <c r="AI71" s="3">
        <v>29923</v>
      </c>
      <c r="AJ71" s="3"/>
    </row>
    <row r="72" spans="1:36" ht="18" customHeight="1">
      <c r="A72" s="4" t="s">
        <v>109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>
        <v>22273</v>
      </c>
      <c r="P72" s="3">
        <v>22304</v>
      </c>
      <c r="Q72" s="3">
        <v>26153</v>
      </c>
      <c r="R72" s="3">
        <v>18616</v>
      </c>
      <c r="S72" s="3">
        <v>15404</v>
      </c>
      <c r="T72" s="3">
        <v>13132</v>
      </c>
      <c r="U72" s="3">
        <v>12812</v>
      </c>
      <c r="V72" s="3">
        <v>15307</v>
      </c>
      <c r="W72" s="3">
        <v>15264</v>
      </c>
      <c r="X72" s="3">
        <v>15610</v>
      </c>
      <c r="Y72" s="3">
        <v>15196</v>
      </c>
      <c r="Z72" s="3">
        <v>15036</v>
      </c>
      <c r="AA72" s="3">
        <v>14585</v>
      </c>
      <c r="AB72" s="3">
        <v>13675</v>
      </c>
      <c r="AC72" s="3">
        <v>13765</v>
      </c>
      <c r="AD72" s="3">
        <v>13974</v>
      </c>
      <c r="AE72" s="3">
        <v>13698</v>
      </c>
      <c r="AF72" s="3">
        <v>13298</v>
      </c>
      <c r="AG72" s="3">
        <v>13119</v>
      </c>
      <c r="AH72" s="3">
        <v>12969</v>
      </c>
      <c r="AI72" s="3">
        <v>12932</v>
      </c>
      <c r="AJ72" s="3"/>
    </row>
    <row r="73" spans="1:36" ht="18" customHeight="1">
      <c r="A73" s="4" t="s">
        <v>108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>
        <v>5294</v>
      </c>
      <c r="P73" s="3">
        <v>5216</v>
      </c>
      <c r="Q73" s="3">
        <v>5998</v>
      </c>
      <c r="R73" s="3">
        <v>6058</v>
      </c>
      <c r="S73" s="3">
        <v>5021</v>
      </c>
      <c r="T73" s="3">
        <v>5534</v>
      </c>
      <c r="U73" s="3">
        <v>5414</v>
      </c>
      <c r="V73" s="3">
        <v>4787</v>
      </c>
      <c r="W73" s="3">
        <v>4466</v>
      </c>
      <c r="X73" s="3">
        <v>4463</v>
      </c>
      <c r="Y73" s="3">
        <v>4526</v>
      </c>
      <c r="Z73" s="3">
        <v>4610</v>
      </c>
      <c r="AA73" s="3">
        <v>4563</v>
      </c>
      <c r="AB73" s="3">
        <v>4464</v>
      </c>
      <c r="AC73" s="3">
        <v>4598</v>
      </c>
      <c r="AD73" s="3">
        <v>4525</v>
      </c>
      <c r="AE73" s="3">
        <v>4429</v>
      </c>
      <c r="AF73" s="3">
        <v>4543</v>
      </c>
      <c r="AG73" s="3">
        <v>4465</v>
      </c>
      <c r="AH73" s="3">
        <v>4375</v>
      </c>
      <c r="AI73" s="3">
        <v>4409</v>
      </c>
      <c r="AJ73" s="3"/>
    </row>
    <row r="74" spans="1:36" ht="18" customHeight="1">
      <c r="A74" s="4" t="s">
        <v>107</v>
      </c>
      <c r="B74" s="3">
        <v>112500</v>
      </c>
      <c r="C74" s="3">
        <v>106000</v>
      </c>
      <c r="D74" s="3">
        <v>113700</v>
      </c>
      <c r="E74" s="3">
        <v>121900</v>
      </c>
      <c r="F74" s="3">
        <v>116500</v>
      </c>
      <c r="G74" s="3">
        <v>124458</v>
      </c>
      <c r="H74" s="3">
        <v>125272</v>
      </c>
      <c r="I74" s="3">
        <v>121241</v>
      </c>
      <c r="J74" s="3">
        <v>136309</v>
      </c>
      <c r="K74" s="3">
        <v>121074</v>
      </c>
      <c r="L74" s="3">
        <v>109331</v>
      </c>
      <c r="M74" s="3">
        <v>102530</v>
      </c>
      <c r="N74" s="3">
        <v>99187</v>
      </c>
      <c r="O74" s="3">
        <v>93591</v>
      </c>
      <c r="P74" s="3">
        <v>79291</v>
      </c>
      <c r="Q74" s="3">
        <v>73954</v>
      </c>
      <c r="R74" s="3">
        <v>57793</v>
      </c>
      <c r="S74" s="3">
        <v>52784</v>
      </c>
      <c r="T74" s="3">
        <v>48423</v>
      </c>
      <c r="U74" s="3">
        <v>46549</v>
      </c>
      <c r="V74" s="3">
        <v>37564</v>
      </c>
      <c r="W74" s="3">
        <v>38168</v>
      </c>
      <c r="X74" s="3">
        <v>32428</v>
      </c>
      <c r="Y74" s="3">
        <v>28950</v>
      </c>
      <c r="Z74" s="3">
        <v>27355</v>
      </c>
      <c r="AA74" s="3">
        <v>23573</v>
      </c>
      <c r="AB74" s="3">
        <v>22501</v>
      </c>
      <c r="AC74" s="3">
        <v>20878</v>
      </c>
      <c r="AD74" s="3">
        <v>19340</v>
      </c>
      <c r="AE74" s="3">
        <v>19004</v>
      </c>
      <c r="AF74" s="3">
        <v>19524</v>
      </c>
      <c r="AG74" s="3">
        <v>16064</v>
      </c>
      <c r="AH74" s="3">
        <v>16154</v>
      </c>
      <c r="AI74" s="3">
        <v>16365</v>
      </c>
      <c r="AJ74" s="3">
        <v>14600</v>
      </c>
    </row>
  </sheetData>
  <mergeCells count="1">
    <mergeCell ref="A2:I2"/>
  </mergeCells>
  <pageMargins left="0" right="0" top="0" bottom="0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0DC89-AC28-46FF-BBCB-E088A666A339}">
  <sheetPr codeName="Sheet6">
    <outlinePr summaryBelow="0"/>
  </sheetPr>
  <dimension ref="A1:AL65"/>
  <sheetViews>
    <sheetView topLeftCell="R43" zoomScale="77" zoomScaleNormal="77" workbookViewId="0">
      <selection activeCell="C21" sqref="C21"/>
    </sheetView>
  </sheetViews>
  <sheetFormatPr defaultRowHeight="15"/>
  <cols>
    <col min="1" max="38" width="13" style="2" customWidth="1"/>
    <col min="39" max="16384" width="8.88671875" style="2"/>
  </cols>
  <sheetData>
    <row r="1" spans="1:38" ht="23.1" customHeight="1">
      <c r="A1" s="26" t="s">
        <v>171</v>
      </c>
      <c r="B1" s="27"/>
      <c r="C1" s="27"/>
      <c r="D1" s="27"/>
      <c r="E1" s="27"/>
      <c r="F1" s="27"/>
      <c r="G1" s="27"/>
      <c r="H1" s="27"/>
      <c r="I1" s="27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</row>
    <row r="2" spans="1:38" ht="9.9499999999999993" customHeight="1">
      <c r="A2" s="28" t="s">
        <v>6</v>
      </c>
      <c r="B2" s="29"/>
      <c r="C2" s="29"/>
      <c r="D2" s="29"/>
      <c r="E2" s="29"/>
      <c r="F2" s="29"/>
      <c r="G2" s="29"/>
      <c r="H2" s="29"/>
      <c r="I2" s="29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</row>
    <row r="3" spans="1:38" ht="18" customHeight="1">
      <c r="A3" s="30" t="s">
        <v>6</v>
      </c>
      <c r="B3" s="31"/>
      <c r="C3" s="31"/>
      <c r="D3" s="32" t="s">
        <v>170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</row>
    <row r="4" spans="1:38" ht="18" customHeight="1">
      <c r="A4" s="31"/>
      <c r="B4" s="31"/>
      <c r="C4" s="31"/>
      <c r="D4" s="5" t="s">
        <v>104</v>
      </c>
      <c r="E4" s="5" t="s">
        <v>103</v>
      </c>
      <c r="F4" s="5" t="s">
        <v>102</v>
      </c>
      <c r="G4" s="5" t="s">
        <v>101</v>
      </c>
      <c r="H4" s="5" t="s">
        <v>100</v>
      </c>
      <c r="I4" s="5" t="s">
        <v>99</v>
      </c>
      <c r="J4" s="5" t="s">
        <v>98</v>
      </c>
      <c r="K4" s="5" t="s">
        <v>97</v>
      </c>
      <c r="L4" s="5" t="s">
        <v>96</v>
      </c>
      <c r="M4" s="5" t="s">
        <v>95</v>
      </c>
      <c r="N4" s="5" t="s">
        <v>94</v>
      </c>
      <c r="O4" s="5" t="s">
        <v>93</v>
      </c>
      <c r="P4" s="5" t="s">
        <v>92</v>
      </c>
      <c r="Q4" s="5" t="s">
        <v>91</v>
      </c>
      <c r="R4" s="5" t="s">
        <v>90</v>
      </c>
      <c r="S4" s="5" t="s">
        <v>89</v>
      </c>
      <c r="T4" s="5" t="s">
        <v>88</v>
      </c>
      <c r="U4" s="5" t="s">
        <v>87</v>
      </c>
      <c r="V4" s="5" t="s">
        <v>86</v>
      </c>
      <c r="W4" s="5" t="s">
        <v>85</v>
      </c>
      <c r="X4" s="5" t="s">
        <v>84</v>
      </c>
      <c r="Y4" s="5" t="s">
        <v>83</v>
      </c>
      <c r="Z4" s="5" t="s">
        <v>82</v>
      </c>
      <c r="AA4" s="5" t="s">
        <v>81</v>
      </c>
      <c r="AB4" s="5" t="s">
        <v>80</v>
      </c>
      <c r="AC4" s="5" t="s">
        <v>79</v>
      </c>
      <c r="AD4" s="5" t="s">
        <v>78</v>
      </c>
      <c r="AE4" s="5" t="s">
        <v>77</v>
      </c>
      <c r="AF4" s="5" t="s">
        <v>76</v>
      </c>
      <c r="AG4" s="5" t="s">
        <v>75</v>
      </c>
      <c r="AH4" s="5" t="s">
        <v>74</v>
      </c>
      <c r="AI4" s="5" t="s">
        <v>73</v>
      </c>
      <c r="AJ4" s="5" t="s">
        <v>72</v>
      </c>
      <c r="AK4" s="5" t="s">
        <v>71</v>
      </c>
      <c r="AL4" s="5" t="s">
        <v>70</v>
      </c>
    </row>
    <row r="5" spans="1:38" ht="18" customHeight="1">
      <c r="A5" s="34" t="s">
        <v>169</v>
      </c>
      <c r="B5" s="34" t="s">
        <v>168</v>
      </c>
      <c r="C5" s="4" t="s">
        <v>167</v>
      </c>
      <c r="D5" s="3" t="s">
        <v>6</v>
      </c>
      <c r="E5" s="3" t="s">
        <v>6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>
        <v>1061694</v>
      </c>
      <c r="Y5" s="3">
        <v>1110139</v>
      </c>
      <c r="Z5" s="3">
        <v>1202033</v>
      </c>
      <c r="AA5" s="3">
        <v>1257832</v>
      </c>
      <c r="AB5" s="3">
        <v>1370268</v>
      </c>
      <c r="AC5" s="3">
        <v>1486100</v>
      </c>
      <c r="AD5" s="3">
        <v>1558679</v>
      </c>
      <c r="AE5" s="3">
        <v>1435734</v>
      </c>
      <c r="AF5" s="3">
        <v>1445260</v>
      </c>
      <c r="AG5" s="3">
        <v>1490731</v>
      </c>
      <c r="AH5" s="3">
        <v>1514573</v>
      </c>
      <c r="AI5" s="3">
        <v>1508601</v>
      </c>
      <c r="AJ5" s="3">
        <v>1477790</v>
      </c>
      <c r="AK5" s="3">
        <v>1505973</v>
      </c>
      <c r="AL5" s="3" t="s">
        <v>6</v>
      </c>
    </row>
    <row r="6" spans="1:38" ht="18" customHeight="1">
      <c r="A6" s="35"/>
      <c r="B6" s="35"/>
      <c r="C6" s="4" t="s">
        <v>166</v>
      </c>
      <c r="D6" s="3" t="s">
        <v>6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>
        <v>1012028</v>
      </c>
      <c r="Y6" s="3">
        <v>1064688</v>
      </c>
      <c r="Z6" s="3">
        <v>1159653</v>
      </c>
      <c r="AA6" s="3">
        <v>1213394</v>
      </c>
      <c r="AB6" s="3">
        <v>1288738</v>
      </c>
      <c r="AC6" s="3">
        <v>1329121</v>
      </c>
      <c r="AD6" s="3">
        <v>1326697</v>
      </c>
      <c r="AE6" s="3">
        <v>1199510</v>
      </c>
      <c r="AF6" s="3">
        <v>1257225</v>
      </c>
      <c r="AG6" s="3">
        <v>1349567</v>
      </c>
      <c r="AH6" s="3">
        <v>1382428</v>
      </c>
      <c r="AI6" s="3">
        <v>1356510</v>
      </c>
      <c r="AJ6" s="3">
        <v>1335720</v>
      </c>
      <c r="AK6" s="3">
        <v>1338387</v>
      </c>
      <c r="AL6" s="3">
        <v>1379200</v>
      </c>
    </row>
    <row r="7" spans="1:38" ht="18" customHeight="1">
      <c r="A7" s="35"/>
      <c r="B7" s="35"/>
      <c r="C7" s="4" t="s">
        <v>165</v>
      </c>
      <c r="D7" s="3" t="s">
        <v>6</v>
      </c>
      <c r="E7" s="3" t="s">
        <v>6</v>
      </c>
      <c r="F7" s="3" t="s">
        <v>6</v>
      </c>
      <c r="G7" s="3" t="s">
        <v>6</v>
      </c>
      <c r="H7" s="3" t="s">
        <v>6</v>
      </c>
      <c r="I7" s="3" t="s">
        <v>6</v>
      </c>
      <c r="J7" s="3" t="s">
        <v>6</v>
      </c>
      <c r="K7" s="3" t="s">
        <v>6</v>
      </c>
      <c r="L7" s="3" t="s">
        <v>6</v>
      </c>
      <c r="M7" s="3" t="s">
        <v>6</v>
      </c>
      <c r="N7" s="3" t="s">
        <v>6</v>
      </c>
      <c r="O7" s="3" t="s">
        <v>6</v>
      </c>
      <c r="P7" s="3" t="s">
        <v>6</v>
      </c>
      <c r="Q7" s="3" t="s">
        <v>6</v>
      </c>
      <c r="R7" s="3" t="s">
        <v>6</v>
      </c>
      <c r="S7" s="3" t="s">
        <v>6</v>
      </c>
      <c r="T7" s="3" t="s">
        <v>6</v>
      </c>
      <c r="U7" s="3" t="s">
        <v>6</v>
      </c>
      <c r="V7" s="3" t="s">
        <v>6</v>
      </c>
      <c r="W7" s="3" t="s">
        <v>6</v>
      </c>
      <c r="X7" s="3">
        <v>521178</v>
      </c>
      <c r="Y7" s="3">
        <v>393549</v>
      </c>
      <c r="Z7" s="3">
        <v>594575</v>
      </c>
      <c r="AA7" s="3">
        <v>643344</v>
      </c>
      <c r="AB7" s="3">
        <v>487954</v>
      </c>
      <c r="AC7" s="3">
        <v>707627</v>
      </c>
      <c r="AD7" s="3">
        <v>750953</v>
      </c>
      <c r="AE7" s="3">
        <v>719330</v>
      </c>
      <c r="AF7" s="3">
        <v>539639</v>
      </c>
      <c r="AG7" s="3">
        <v>897746</v>
      </c>
      <c r="AH7" s="3">
        <v>917013</v>
      </c>
      <c r="AI7" s="3">
        <v>902077</v>
      </c>
      <c r="AJ7" s="3">
        <v>959083</v>
      </c>
      <c r="AK7" s="3">
        <v>962709</v>
      </c>
      <c r="AL7" s="3">
        <v>853500</v>
      </c>
    </row>
    <row r="8" spans="1:38" ht="18" customHeight="1">
      <c r="A8" s="35"/>
      <c r="B8" s="35"/>
      <c r="C8" s="4" t="s">
        <v>164</v>
      </c>
      <c r="D8" s="3" t="s">
        <v>6</v>
      </c>
      <c r="E8" s="3" t="s">
        <v>6</v>
      </c>
      <c r="F8" s="3" t="s">
        <v>6</v>
      </c>
      <c r="G8" s="3" t="s">
        <v>6</v>
      </c>
      <c r="H8" s="3" t="s">
        <v>6</v>
      </c>
      <c r="I8" s="3" t="s">
        <v>6</v>
      </c>
      <c r="J8" s="3" t="s">
        <v>6</v>
      </c>
      <c r="K8" s="3" t="s">
        <v>6</v>
      </c>
      <c r="L8" s="3" t="s">
        <v>6</v>
      </c>
      <c r="M8" s="3" t="s">
        <v>6</v>
      </c>
      <c r="N8" s="3" t="s">
        <v>6</v>
      </c>
      <c r="O8" s="3" t="s">
        <v>6</v>
      </c>
      <c r="P8" s="3" t="s">
        <v>6</v>
      </c>
      <c r="Q8" s="3" t="s">
        <v>6</v>
      </c>
      <c r="R8" s="3" t="s">
        <v>6</v>
      </c>
      <c r="S8" s="3" t="s">
        <v>6</v>
      </c>
      <c r="T8" s="3" t="s">
        <v>6</v>
      </c>
      <c r="U8" s="3" t="s">
        <v>6</v>
      </c>
      <c r="V8" s="3" t="s">
        <v>6</v>
      </c>
      <c r="W8" s="3" t="s">
        <v>6</v>
      </c>
      <c r="X8" s="3">
        <v>367362</v>
      </c>
      <c r="Y8" s="3">
        <v>275225</v>
      </c>
      <c r="Z8" s="3">
        <v>436203</v>
      </c>
      <c r="AA8" s="3">
        <v>465989</v>
      </c>
      <c r="AB8" s="3">
        <v>355030</v>
      </c>
      <c r="AC8" s="3">
        <v>573025</v>
      </c>
      <c r="AD8" s="3">
        <v>628559</v>
      </c>
      <c r="AE8" s="3">
        <v>620614</v>
      </c>
      <c r="AF8" s="3">
        <v>463164</v>
      </c>
      <c r="AG8" s="3">
        <v>739648</v>
      </c>
      <c r="AH8" s="3">
        <v>751851</v>
      </c>
      <c r="AI8" s="3">
        <v>787393</v>
      </c>
      <c r="AJ8" s="3">
        <v>842043</v>
      </c>
      <c r="AK8" s="3">
        <v>833242</v>
      </c>
      <c r="AL8" s="3">
        <v>704000</v>
      </c>
    </row>
    <row r="9" spans="1:38" ht="18" customHeight="1">
      <c r="A9" s="35"/>
      <c r="B9" s="35"/>
      <c r="C9" s="4" t="s">
        <v>163</v>
      </c>
      <c r="D9" s="3" t="s">
        <v>6</v>
      </c>
      <c r="E9" s="3" t="s">
        <v>6</v>
      </c>
      <c r="F9" s="3" t="s">
        <v>6</v>
      </c>
      <c r="G9" s="3" t="s">
        <v>6</v>
      </c>
      <c r="H9" s="3" t="s">
        <v>6</v>
      </c>
      <c r="I9" s="3" t="s">
        <v>6</v>
      </c>
      <c r="J9" s="3" t="s">
        <v>6</v>
      </c>
      <c r="K9" s="3" t="s">
        <v>6</v>
      </c>
      <c r="L9" s="3" t="s">
        <v>6</v>
      </c>
      <c r="M9" s="3" t="s">
        <v>6</v>
      </c>
      <c r="N9" s="3" t="s">
        <v>6</v>
      </c>
      <c r="O9" s="3" t="s">
        <v>6</v>
      </c>
      <c r="P9" s="3" t="s">
        <v>6</v>
      </c>
      <c r="Q9" s="3" t="s">
        <v>6</v>
      </c>
      <c r="R9" s="3" t="s">
        <v>6</v>
      </c>
      <c r="S9" s="3" t="s">
        <v>6</v>
      </c>
      <c r="T9" s="3" t="s">
        <v>6</v>
      </c>
      <c r="U9" s="3" t="s">
        <v>6</v>
      </c>
      <c r="V9" s="3" t="s">
        <v>6</v>
      </c>
      <c r="W9" s="3" t="s">
        <v>6</v>
      </c>
      <c r="X9" s="3">
        <v>89441</v>
      </c>
      <c r="Y9" s="3">
        <v>73743</v>
      </c>
      <c r="Z9" s="3">
        <v>96857</v>
      </c>
      <c r="AA9" s="3">
        <v>121717</v>
      </c>
      <c r="AB9" s="3">
        <v>86944</v>
      </c>
      <c r="AC9" s="3">
        <v>92912</v>
      </c>
      <c r="AD9" s="3">
        <v>85530</v>
      </c>
      <c r="AE9" s="3">
        <v>65828</v>
      </c>
      <c r="AF9" s="3">
        <v>47278</v>
      </c>
      <c r="AG9" s="3">
        <v>95667</v>
      </c>
      <c r="AH9" s="3">
        <v>104023</v>
      </c>
      <c r="AI9" s="3">
        <v>62968</v>
      </c>
      <c r="AJ9" s="3">
        <v>55536</v>
      </c>
      <c r="AK9" s="3">
        <v>58016</v>
      </c>
      <c r="AL9" s="3">
        <v>65500</v>
      </c>
    </row>
    <row r="10" spans="1:38" ht="18" customHeight="1">
      <c r="A10" s="35"/>
      <c r="B10" s="35"/>
      <c r="C10" s="4" t="s">
        <v>162</v>
      </c>
      <c r="D10" s="3" t="s">
        <v>6</v>
      </c>
      <c r="E10" s="3" t="s">
        <v>6</v>
      </c>
      <c r="F10" s="3" t="s">
        <v>6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6</v>
      </c>
      <c r="L10" s="3" t="s">
        <v>6</v>
      </c>
      <c r="M10" s="3" t="s">
        <v>6</v>
      </c>
      <c r="N10" s="3" t="s">
        <v>6</v>
      </c>
      <c r="O10" s="3" t="s">
        <v>6</v>
      </c>
      <c r="P10" s="3" t="s">
        <v>6</v>
      </c>
      <c r="Q10" s="3" t="s">
        <v>6</v>
      </c>
      <c r="R10" s="3" t="s">
        <v>6</v>
      </c>
      <c r="S10" s="3" t="s">
        <v>6</v>
      </c>
      <c r="T10" s="3" t="s">
        <v>6</v>
      </c>
      <c r="U10" s="3" t="s">
        <v>6</v>
      </c>
      <c r="V10" s="3" t="s">
        <v>6</v>
      </c>
      <c r="W10" s="3" t="s">
        <v>6</v>
      </c>
      <c r="X10" s="3">
        <v>49529</v>
      </c>
      <c r="Y10" s="3">
        <v>41994</v>
      </c>
      <c r="Z10" s="3">
        <v>55244</v>
      </c>
      <c r="AA10" s="3">
        <v>48522</v>
      </c>
      <c r="AB10" s="3">
        <v>36970</v>
      </c>
      <c r="AC10" s="3">
        <v>38212</v>
      </c>
      <c r="AD10" s="3">
        <v>32125</v>
      </c>
      <c r="AE10" s="3">
        <v>25659</v>
      </c>
      <c r="AF10" s="3">
        <v>20797</v>
      </c>
      <c r="AG10" s="3">
        <v>40727</v>
      </c>
      <c r="AH10" s="3">
        <v>36606</v>
      </c>
      <c r="AI10" s="3">
        <v>25910</v>
      </c>
      <c r="AJ10" s="3">
        <v>29029</v>
      </c>
      <c r="AK10" s="3">
        <v>27713</v>
      </c>
      <c r="AL10" s="3">
        <v>22900</v>
      </c>
    </row>
    <row r="11" spans="1:38" ht="18" customHeight="1">
      <c r="A11" s="35"/>
      <c r="B11" s="35"/>
      <c r="C11" s="4" t="s">
        <v>161</v>
      </c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6</v>
      </c>
      <c r="K11" s="3" t="s">
        <v>6</v>
      </c>
      <c r="L11" s="3" t="s">
        <v>6</v>
      </c>
      <c r="M11" s="3" t="s">
        <v>6</v>
      </c>
      <c r="N11" s="3" t="s">
        <v>6</v>
      </c>
      <c r="O11" s="3" t="s">
        <v>6</v>
      </c>
      <c r="P11" s="3" t="s">
        <v>6</v>
      </c>
      <c r="Q11" s="3" t="s">
        <v>6</v>
      </c>
      <c r="R11" s="3" t="s">
        <v>6</v>
      </c>
      <c r="S11" s="3" t="s">
        <v>6</v>
      </c>
      <c r="T11" s="3" t="s">
        <v>6</v>
      </c>
      <c r="U11" s="3" t="s">
        <v>6</v>
      </c>
      <c r="V11" s="3" t="s">
        <v>6</v>
      </c>
      <c r="W11" s="3" t="s">
        <v>6</v>
      </c>
      <c r="X11" s="3">
        <v>14846</v>
      </c>
      <c r="Y11" s="3">
        <v>2587</v>
      </c>
      <c r="Z11" s="3">
        <v>6271</v>
      </c>
      <c r="AA11" s="3">
        <v>7116</v>
      </c>
      <c r="AB11" s="3">
        <v>9010</v>
      </c>
      <c r="AC11" s="3">
        <v>3478</v>
      </c>
      <c r="AD11" s="3">
        <v>4739</v>
      </c>
      <c r="AE11" s="3">
        <v>7229</v>
      </c>
      <c r="AF11" s="3">
        <v>8400</v>
      </c>
      <c r="AG11" s="3">
        <v>21704</v>
      </c>
      <c r="AH11" s="3">
        <v>24533</v>
      </c>
      <c r="AI11" s="3">
        <v>25806</v>
      </c>
      <c r="AJ11" s="3">
        <v>32475</v>
      </c>
      <c r="AK11" s="3">
        <v>43738</v>
      </c>
      <c r="AL11" s="3">
        <v>61000</v>
      </c>
    </row>
    <row r="12" spans="1:38" ht="18" customHeight="1">
      <c r="A12" s="35"/>
      <c r="B12" s="35"/>
      <c r="C12" s="4" t="s">
        <v>160</v>
      </c>
      <c r="D12" s="3" t="s">
        <v>6</v>
      </c>
      <c r="E12" s="3" t="s">
        <v>6</v>
      </c>
      <c r="F12" s="3" t="s">
        <v>6</v>
      </c>
      <c r="G12" s="3" t="s">
        <v>6</v>
      </c>
      <c r="H12" s="3" t="s">
        <v>6</v>
      </c>
      <c r="I12" s="3" t="s">
        <v>6</v>
      </c>
      <c r="J12" s="3" t="s">
        <v>6</v>
      </c>
      <c r="K12" s="3" t="s">
        <v>6</v>
      </c>
      <c r="L12" s="3" t="s">
        <v>6</v>
      </c>
      <c r="M12" s="3" t="s">
        <v>6</v>
      </c>
      <c r="N12" s="3" t="s">
        <v>6</v>
      </c>
      <c r="O12" s="3" t="s">
        <v>6</v>
      </c>
      <c r="P12" s="3" t="s">
        <v>6</v>
      </c>
      <c r="Q12" s="3" t="s">
        <v>6</v>
      </c>
      <c r="R12" s="3" t="s">
        <v>6</v>
      </c>
      <c r="S12" s="3" t="s">
        <v>6</v>
      </c>
      <c r="T12" s="3" t="s">
        <v>6</v>
      </c>
      <c r="U12" s="3" t="s">
        <v>6</v>
      </c>
      <c r="V12" s="3" t="s">
        <v>6</v>
      </c>
      <c r="W12" s="3" t="s">
        <v>6</v>
      </c>
      <c r="X12" s="3">
        <v>490850</v>
      </c>
      <c r="Y12" s="3">
        <v>671139</v>
      </c>
      <c r="Z12" s="3">
        <v>565078</v>
      </c>
      <c r="AA12" s="3">
        <v>570050</v>
      </c>
      <c r="AB12" s="3">
        <v>800784</v>
      </c>
      <c r="AC12" s="3">
        <v>621494</v>
      </c>
      <c r="AD12" s="3">
        <v>575744</v>
      </c>
      <c r="AE12" s="3">
        <v>480180</v>
      </c>
      <c r="AF12" s="3">
        <v>717586</v>
      </c>
      <c r="AG12" s="3">
        <v>451821</v>
      </c>
      <c r="AH12" s="3">
        <v>465415</v>
      </c>
      <c r="AI12" s="3">
        <v>454433</v>
      </c>
      <c r="AJ12" s="3">
        <v>376637</v>
      </c>
      <c r="AK12" s="3">
        <v>375678</v>
      </c>
      <c r="AL12" s="3"/>
    </row>
    <row r="13" spans="1:38" ht="18" customHeight="1">
      <c r="A13" s="35"/>
      <c r="B13" s="35"/>
      <c r="C13" s="4" t="s">
        <v>159</v>
      </c>
      <c r="D13" s="3" t="s">
        <v>6</v>
      </c>
      <c r="E13" s="3" t="s">
        <v>6</v>
      </c>
      <c r="F13" s="3" t="s">
        <v>6</v>
      </c>
      <c r="G13" s="3" t="s">
        <v>6</v>
      </c>
      <c r="H13" s="3" t="s">
        <v>6</v>
      </c>
      <c r="I13" s="3" t="s">
        <v>6</v>
      </c>
      <c r="J13" s="3" t="s">
        <v>6</v>
      </c>
      <c r="K13" s="3" t="s">
        <v>6</v>
      </c>
      <c r="L13" s="3" t="s">
        <v>6</v>
      </c>
      <c r="M13" s="3" t="s">
        <v>6</v>
      </c>
      <c r="N13" s="3" t="s">
        <v>6</v>
      </c>
      <c r="O13" s="3" t="s">
        <v>6</v>
      </c>
      <c r="P13" s="3" t="s">
        <v>6</v>
      </c>
      <c r="Q13" s="3" t="s">
        <v>6</v>
      </c>
      <c r="R13" s="3" t="s">
        <v>6</v>
      </c>
      <c r="S13" s="3" t="s">
        <v>6</v>
      </c>
      <c r="T13" s="3" t="s">
        <v>6</v>
      </c>
      <c r="U13" s="3" t="s">
        <v>6</v>
      </c>
      <c r="V13" s="3" t="s">
        <v>6</v>
      </c>
      <c r="W13" s="3" t="s">
        <v>6</v>
      </c>
      <c r="X13" s="3">
        <v>150206</v>
      </c>
      <c r="Y13" s="3">
        <v>275908</v>
      </c>
      <c r="Z13" s="3">
        <v>190797</v>
      </c>
      <c r="AA13" s="3">
        <v>201434</v>
      </c>
      <c r="AB13" s="3">
        <v>352970</v>
      </c>
      <c r="AC13" s="3">
        <v>263195</v>
      </c>
      <c r="AD13" s="3">
        <v>251975</v>
      </c>
      <c r="AE13" s="3">
        <v>191333</v>
      </c>
      <c r="AF13" s="3">
        <v>309721</v>
      </c>
      <c r="AG13" s="3">
        <v>156115</v>
      </c>
      <c r="AH13" s="3">
        <v>141657</v>
      </c>
      <c r="AI13" s="3">
        <v>156773</v>
      </c>
      <c r="AJ13" s="3">
        <v>104673</v>
      </c>
      <c r="AK13" s="3">
        <v>107052</v>
      </c>
      <c r="AL13" s="3">
        <v>240800</v>
      </c>
    </row>
    <row r="14" spans="1:38" ht="18" customHeight="1">
      <c r="A14" s="35"/>
      <c r="B14" s="35"/>
      <c r="C14" s="4" t="s">
        <v>158</v>
      </c>
      <c r="D14" s="3" t="s">
        <v>6</v>
      </c>
      <c r="E14" s="3" t="s">
        <v>6</v>
      </c>
      <c r="F14" s="3" t="s">
        <v>6</v>
      </c>
      <c r="G14" s="3" t="s">
        <v>6</v>
      </c>
      <c r="H14" s="3" t="s">
        <v>6</v>
      </c>
      <c r="I14" s="3" t="s">
        <v>6</v>
      </c>
      <c r="J14" s="3" t="s">
        <v>6</v>
      </c>
      <c r="K14" s="3" t="s">
        <v>6</v>
      </c>
      <c r="L14" s="3" t="s">
        <v>6</v>
      </c>
      <c r="M14" s="3" t="s">
        <v>6</v>
      </c>
      <c r="N14" s="3" t="s">
        <v>6</v>
      </c>
      <c r="O14" s="3" t="s">
        <v>6</v>
      </c>
      <c r="P14" s="3" t="s">
        <v>6</v>
      </c>
      <c r="Q14" s="3" t="s">
        <v>6</v>
      </c>
      <c r="R14" s="3" t="s">
        <v>6</v>
      </c>
      <c r="S14" s="3" t="s">
        <v>6</v>
      </c>
      <c r="T14" s="3" t="s">
        <v>6</v>
      </c>
      <c r="U14" s="3" t="s">
        <v>6</v>
      </c>
      <c r="V14" s="3" t="s">
        <v>6</v>
      </c>
      <c r="W14" s="3" t="s">
        <v>6</v>
      </c>
      <c r="X14" s="3">
        <v>217025</v>
      </c>
      <c r="Y14" s="3">
        <v>250089</v>
      </c>
      <c r="Z14" s="3">
        <v>211036</v>
      </c>
      <c r="AA14" s="3">
        <v>202141</v>
      </c>
      <c r="AB14" s="3">
        <v>257985</v>
      </c>
      <c r="AC14" s="3">
        <v>198924</v>
      </c>
      <c r="AD14" s="3">
        <v>167799</v>
      </c>
      <c r="AE14" s="3">
        <v>134416</v>
      </c>
      <c r="AF14" s="3">
        <v>217513</v>
      </c>
      <c r="AG14" s="3">
        <v>153065</v>
      </c>
      <c r="AH14" s="3">
        <v>140339</v>
      </c>
      <c r="AI14" s="3">
        <v>118894</v>
      </c>
      <c r="AJ14" s="3">
        <v>100649</v>
      </c>
      <c r="AK14" s="3">
        <v>115692</v>
      </c>
      <c r="AL14" s="3">
        <v>96400</v>
      </c>
    </row>
    <row r="15" spans="1:38" ht="18" customHeight="1">
      <c r="A15" s="35"/>
      <c r="B15" s="35"/>
      <c r="C15" s="4" t="s">
        <v>157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 t="s">
        <v>6</v>
      </c>
      <c r="L15" s="3" t="s">
        <v>6</v>
      </c>
      <c r="M15" s="3" t="s">
        <v>6</v>
      </c>
      <c r="N15" s="3" t="s">
        <v>6</v>
      </c>
      <c r="O15" s="3" t="s">
        <v>6</v>
      </c>
      <c r="P15" s="3" t="s">
        <v>6</v>
      </c>
      <c r="Q15" s="3" t="s">
        <v>6</v>
      </c>
      <c r="R15" s="3" t="s">
        <v>6</v>
      </c>
      <c r="S15" s="3" t="s">
        <v>6</v>
      </c>
      <c r="T15" s="3" t="s">
        <v>6</v>
      </c>
      <c r="U15" s="3" t="s">
        <v>6</v>
      </c>
      <c r="V15" s="3" t="s">
        <v>6</v>
      </c>
      <c r="W15" s="3" t="s">
        <v>6</v>
      </c>
      <c r="X15" s="3">
        <v>19245</v>
      </c>
      <c r="Y15" s="3">
        <v>20665</v>
      </c>
      <c r="Z15" s="3">
        <v>22188</v>
      </c>
      <c r="AA15" s="3">
        <v>23161</v>
      </c>
      <c r="AB15" s="3">
        <v>33128</v>
      </c>
      <c r="AC15" s="3">
        <v>29067</v>
      </c>
      <c r="AD15" s="3">
        <v>15365</v>
      </c>
      <c r="AE15" s="3">
        <v>9991</v>
      </c>
      <c r="AF15" s="3">
        <v>9792</v>
      </c>
      <c r="AG15" s="3">
        <v>9741</v>
      </c>
      <c r="AH15" s="3">
        <v>11042</v>
      </c>
      <c r="AI15" s="3">
        <v>11545</v>
      </c>
      <c r="AJ15" s="3">
        <v>7562</v>
      </c>
      <c r="AK15" s="3">
        <v>9199</v>
      </c>
      <c r="AL15" s="3">
        <v>10200</v>
      </c>
    </row>
    <row r="16" spans="1:38" ht="18" customHeight="1">
      <c r="A16" s="35"/>
      <c r="B16" s="35"/>
      <c r="C16" s="4" t="s">
        <v>156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  <c r="M16" s="3" t="s">
        <v>6</v>
      </c>
      <c r="N16" s="3" t="s">
        <v>6</v>
      </c>
      <c r="O16" s="3" t="s">
        <v>6</v>
      </c>
      <c r="P16" s="3" t="s">
        <v>6</v>
      </c>
      <c r="Q16" s="3" t="s">
        <v>6</v>
      </c>
      <c r="R16" s="3" t="s">
        <v>6</v>
      </c>
      <c r="S16" s="3" t="s">
        <v>6</v>
      </c>
      <c r="T16" s="3" t="s">
        <v>6</v>
      </c>
      <c r="U16" s="3" t="s">
        <v>6</v>
      </c>
      <c r="V16" s="3" t="s">
        <v>6</v>
      </c>
      <c r="W16" s="3" t="s">
        <v>6</v>
      </c>
      <c r="X16" s="3"/>
      <c r="Y16" s="3"/>
      <c r="Z16" s="3">
        <v>610</v>
      </c>
      <c r="AA16" s="3">
        <v>907</v>
      </c>
      <c r="AB16" s="3">
        <v>894</v>
      </c>
      <c r="AC16" s="3">
        <v>547</v>
      </c>
      <c r="AD16" s="3">
        <v>439</v>
      </c>
      <c r="AE16" s="3">
        <v>184</v>
      </c>
      <c r="AF16" s="3">
        <v>481</v>
      </c>
      <c r="AG16" s="3">
        <v>391</v>
      </c>
      <c r="AH16" s="3">
        <v>351</v>
      </c>
      <c r="AI16" s="3">
        <v>199</v>
      </c>
      <c r="AJ16" s="3">
        <v>442</v>
      </c>
      <c r="AK16" s="3">
        <v>375</v>
      </c>
      <c r="AL16" s="3">
        <v>400</v>
      </c>
    </row>
    <row r="17" spans="1:38" ht="18" customHeight="1">
      <c r="A17" s="35"/>
      <c r="B17" s="35"/>
      <c r="C17" s="4" t="s">
        <v>155</v>
      </c>
      <c r="D17" s="3" t="s">
        <v>6</v>
      </c>
      <c r="E17" s="3" t="s">
        <v>6</v>
      </c>
      <c r="F17" s="3" t="s">
        <v>6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3" t="s">
        <v>6</v>
      </c>
      <c r="M17" s="3" t="s">
        <v>6</v>
      </c>
      <c r="N17" s="3" t="s">
        <v>6</v>
      </c>
      <c r="O17" s="3" t="s">
        <v>6</v>
      </c>
      <c r="P17" s="3" t="s">
        <v>6</v>
      </c>
      <c r="Q17" s="3" t="s">
        <v>6</v>
      </c>
      <c r="R17" s="3" t="s">
        <v>6</v>
      </c>
      <c r="S17" s="3" t="s">
        <v>6</v>
      </c>
      <c r="T17" s="3" t="s">
        <v>6</v>
      </c>
      <c r="U17" s="3" t="s">
        <v>6</v>
      </c>
      <c r="V17" s="3" t="s">
        <v>6</v>
      </c>
      <c r="W17" s="3" t="s">
        <v>6</v>
      </c>
      <c r="X17" s="3">
        <v>57784</v>
      </c>
      <c r="Y17" s="3">
        <v>63157</v>
      </c>
      <c r="Z17" s="3">
        <v>70839</v>
      </c>
      <c r="AA17" s="3">
        <v>73609</v>
      </c>
      <c r="AB17" s="3">
        <v>75880</v>
      </c>
      <c r="AC17" s="3">
        <v>64152</v>
      </c>
      <c r="AD17" s="3">
        <v>70758</v>
      </c>
      <c r="AE17" s="3">
        <v>75987</v>
      </c>
      <c r="AF17" s="3">
        <v>102955</v>
      </c>
      <c r="AG17" s="3">
        <v>86106</v>
      </c>
      <c r="AH17" s="3">
        <v>104897</v>
      </c>
      <c r="AI17" s="3">
        <v>92413</v>
      </c>
      <c r="AJ17" s="3">
        <v>80361</v>
      </c>
      <c r="AK17" s="3">
        <v>91749</v>
      </c>
      <c r="AL17" s="3">
        <v>99800</v>
      </c>
    </row>
    <row r="18" spans="1:38" ht="18" customHeight="1">
      <c r="A18" s="35"/>
      <c r="B18" s="35"/>
      <c r="C18" s="4" t="s">
        <v>154</v>
      </c>
      <c r="D18" s="3" t="s">
        <v>6</v>
      </c>
      <c r="E18" s="3" t="s">
        <v>6</v>
      </c>
      <c r="F18" s="3" t="s">
        <v>6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3" t="s">
        <v>6</v>
      </c>
      <c r="M18" s="3" t="s">
        <v>6</v>
      </c>
      <c r="N18" s="3" t="s">
        <v>6</v>
      </c>
      <c r="O18" s="3" t="s">
        <v>6</v>
      </c>
      <c r="P18" s="3" t="s">
        <v>6</v>
      </c>
      <c r="Q18" s="3" t="s">
        <v>6</v>
      </c>
      <c r="R18" s="3" t="s">
        <v>6</v>
      </c>
      <c r="S18" s="3" t="s">
        <v>6</v>
      </c>
      <c r="T18" s="3" t="s">
        <v>6</v>
      </c>
      <c r="U18" s="3" t="s">
        <v>6</v>
      </c>
      <c r="V18" s="3" t="s">
        <v>6</v>
      </c>
      <c r="W18" s="3" t="s">
        <v>6</v>
      </c>
      <c r="X18" s="3">
        <v>19188</v>
      </c>
      <c r="Y18" s="3">
        <v>27223</v>
      </c>
      <c r="Z18" s="3">
        <v>33886</v>
      </c>
      <c r="AA18" s="3">
        <v>30476</v>
      </c>
      <c r="AB18" s="3">
        <v>37463</v>
      </c>
      <c r="AC18" s="3">
        <v>36691</v>
      </c>
      <c r="AD18" s="3">
        <v>43565</v>
      </c>
      <c r="AE18" s="3">
        <v>48499</v>
      </c>
      <c r="AF18" s="3">
        <v>52670</v>
      </c>
      <c r="AG18" s="3">
        <v>27611</v>
      </c>
      <c r="AH18" s="3">
        <v>39064</v>
      </c>
      <c r="AI18" s="3">
        <v>48535</v>
      </c>
      <c r="AJ18" s="3">
        <v>57308</v>
      </c>
      <c r="AK18" s="3">
        <v>41589</v>
      </c>
      <c r="AL18" s="3">
        <v>55000</v>
      </c>
    </row>
    <row r="19" spans="1:38" ht="18" customHeight="1">
      <c r="A19" s="35"/>
      <c r="B19" s="35"/>
      <c r="C19" s="4" t="s">
        <v>153</v>
      </c>
      <c r="D19" s="3" t="s">
        <v>6</v>
      </c>
      <c r="E19" s="3" t="s">
        <v>6</v>
      </c>
      <c r="F19" s="3" t="s">
        <v>6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3" t="s">
        <v>6</v>
      </c>
      <c r="M19" s="3" t="s">
        <v>6</v>
      </c>
      <c r="N19" s="3" t="s">
        <v>6</v>
      </c>
      <c r="O19" s="3" t="s">
        <v>6</v>
      </c>
      <c r="P19" s="3" t="s">
        <v>6</v>
      </c>
      <c r="Q19" s="3" t="s">
        <v>6</v>
      </c>
      <c r="R19" s="3" t="s">
        <v>6</v>
      </c>
      <c r="S19" s="3" t="s">
        <v>6</v>
      </c>
      <c r="T19" s="3" t="s">
        <v>6</v>
      </c>
      <c r="U19" s="3" t="s">
        <v>6</v>
      </c>
      <c r="V19" s="3" t="s">
        <v>6</v>
      </c>
      <c r="W19" s="3" t="s">
        <v>6</v>
      </c>
      <c r="X19" s="3">
        <v>19644</v>
      </c>
      <c r="Y19" s="3">
        <v>23736</v>
      </c>
      <c r="Z19" s="3">
        <v>22190</v>
      </c>
      <c r="AA19" s="3">
        <v>20321</v>
      </c>
      <c r="AB19" s="3">
        <v>22625</v>
      </c>
      <c r="AC19" s="3">
        <v>16997</v>
      </c>
      <c r="AD19" s="3">
        <v>13286</v>
      </c>
      <c r="AE19" s="3">
        <v>9748</v>
      </c>
      <c r="AF19" s="3">
        <v>10936</v>
      </c>
      <c r="AG19" s="3">
        <v>5827</v>
      </c>
      <c r="AH19" s="3">
        <v>7568</v>
      </c>
      <c r="AI19" s="3">
        <v>7844</v>
      </c>
      <c r="AJ19" s="3">
        <v>5891</v>
      </c>
      <c r="AK19" s="3">
        <v>4392</v>
      </c>
      <c r="AL19" s="3">
        <v>3700</v>
      </c>
    </row>
    <row r="20" spans="1:38" ht="18" customHeight="1">
      <c r="A20" s="35"/>
      <c r="B20" s="35"/>
      <c r="C20" s="4" t="s">
        <v>152</v>
      </c>
      <c r="D20" s="3" t="s">
        <v>6</v>
      </c>
      <c r="E20" s="3" t="s">
        <v>6</v>
      </c>
      <c r="F20" s="3" t="s">
        <v>6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3" t="s">
        <v>6</v>
      </c>
      <c r="M20" s="3" t="s">
        <v>6</v>
      </c>
      <c r="N20" s="3" t="s">
        <v>6</v>
      </c>
      <c r="O20" s="3" t="s">
        <v>6</v>
      </c>
      <c r="P20" s="3" t="s">
        <v>6</v>
      </c>
      <c r="Q20" s="3" t="s">
        <v>6</v>
      </c>
      <c r="R20" s="3" t="s">
        <v>6</v>
      </c>
      <c r="S20" s="3" t="s">
        <v>6</v>
      </c>
      <c r="T20" s="3" t="s">
        <v>6</v>
      </c>
      <c r="U20" s="3" t="s">
        <v>6</v>
      </c>
      <c r="V20" s="3" t="s">
        <v>6</v>
      </c>
      <c r="W20" s="3" t="s">
        <v>6</v>
      </c>
      <c r="X20" s="3">
        <v>7113</v>
      </c>
      <c r="Y20" s="3">
        <v>9607</v>
      </c>
      <c r="Z20" s="3">
        <v>12903</v>
      </c>
      <c r="AA20" s="3">
        <v>17178</v>
      </c>
      <c r="AB20" s="3">
        <v>18987</v>
      </c>
      <c r="AC20" s="3">
        <v>11708</v>
      </c>
      <c r="AD20" s="3">
        <v>12426</v>
      </c>
      <c r="AE20" s="3">
        <v>9929</v>
      </c>
      <c r="AF20" s="3">
        <v>13394</v>
      </c>
      <c r="AG20" s="3">
        <v>12772</v>
      </c>
      <c r="AH20" s="3">
        <v>20197</v>
      </c>
      <c r="AI20" s="3">
        <v>17865</v>
      </c>
      <c r="AJ20" s="3">
        <v>18798</v>
      </c>
      <c r="AK20" s="3">
        <v>5157</v>
      </c>
      <c r="AL20" s="3">
        <v>18600</v>
      </c>
    </row>
    <row r="21" spans="1:38" ht="18" customHeight="1">
      <c r="A21" s="35"/>
      <c r="B21" s="35"/>
      <c r="C21" s="4" t="s">
        <v>151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3" t="s">
        <v>6</v>
      </c>
      <c r="M21" s="3" t="s">
        <v>6</v>
      </c>
      <c r="N21" s="3" t="s">
        <v>6</v>
      </c>
      <c r="O21" s="3" t="s">
        <v>6</v>
      </c>
      <c r="P21" s="3" t="s">
        <v>6</v>
      </c>
      <c r="Q21" s="3" t="s">
        <v>6</v>
      </c>
      <c r="R21" s="3" t="s">
        <v>6</v>
      </c>
      <c r="S21" s="3" t="s">
        <v>6</v>
      </c>
      <c r="T21" s="3" t="s">
        <v>6</v>
      </c>
      <c r="U21" s="3" t="s">
        <v>6</v>
      </c>
      <c r="V21" s="3" t="s">
        <v>6</v>
      </c>
      <c r="W21" s="3" t="s">
        <v>6</v>
      </c>
      <c r="X21" s="3">
        <v>49666</v>
      </c>
      <c r="Y21" s="3">
        <v>45451</v>
      </c>
      <c r="Z21" s="3">
        <v>42380</v>
      </c>
      <c r="AA21" s="3">
        <v>44438</v>
      </c>
      <c r="AB21" s="3">
        <v>81530</v>
      </c>
      <c r="AC21" s="3">
        <v>156979</v>
      </c>
      <c r="AD21" s="3">
        <v>231982</v>
      </c>
      <c r="AE21" s="3">
        <v>236224</v>
      </c>
      <c r="AF21" s="3">
        <v>188035</v>
      </c>
      <c r="AG21" s="3">
        <v>141164</v>
      </c>
      <c r="AH21" s="3">
        <v>132145</v>
      </c>
      <c r="AI21" s="3">
        <v>152091</v>
      </c>
      <c r="AJ21" s="3">
        <v>142070</v>
      </c>
      <c r="AK21" s="3">
        <v>167586</v>
      </c>
      <c r="AL21" s="3">
        <v>201700</v>
      </c>
    </row>
    <row r="22" spans="1:38" ht="18" customHeight="1">
      <c r="A22" s="35"/>
      <c r="B22" s="35"/>
      <c r="C22" s="4" t="s">
        <v>150</v>
      </c>
      <c r="D22" s="3" t="s">
        <v>6</v>
      </c>
      <c r="E22" s="3" t="s">
        <v>6</v>
      </c>
      <c r="F22" s="3" t="s">
        <v>6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3" t="s">
        <v>6</v>
      </c>
      <c r="M22" s="3" t="s">
        <v>6</v>
      </c>
      <c r="N22" s="3" t="s">
        <v>6</v>
      </c>
      <c r="O22" s="3" t="s">
        <v>6</v>
      </c>
      <c r="P22" s="3" t="s">
        <v>6</v>
      </c>
      <c r="Q22" s="3" t="s">
        <v>6</v>
      </c>
      <c r="R22" s="3" t="s">
        <v>6</v>
      </c>
      <c r="S22" s="3" t="s">
        <v>6</v>
      </c>
      <c r="T22" s="3" t="s">
        <v>6</v>
      </c>
      <c r="U22" s="3" t="s">
        <v>6</v>
      </c>
      <c r="V22" s="3" t="s">
        <v>6</v>
      </c>
      <c r="W22" s="3" t="s">
        <v>6</v>
      </c>
      <c r="X22" s="3">
        <v>27110</v>
      </c>
      <c r="Y22" s="3">
        <v>26464</v>
      </c>
      <c r="Z22" s="3">
        <v>23936</v>
      </c>
      <c r="AA22" s="3">
        <v>23958</v>
      </c>
      <c r="AB22" s="3">
        <v>40903</v>
      </c>
      <c r="AC22" s="3">
        <v>79432</v>
      </c>
      <c r="AD22" s="3">
        <v>148748</v>
      </c>
      <c r="AE22" s="3">
        <v>154200</v>
      </c>
      <c r="AF22" s="3">
        <v>106189</v>
      </c>
      <c r="AG22" s="3">
        <v>75222</v>
      </c>
      <c r="AH22" s="3">
        <v>61743</v>
      </c>
      <c r="AI22" s="3">
        <v>61541</v>
      </c>
      <c r="AJ22" s="3">
        <v>71463</v>
      </c>
      <c r="AK22" s="3">
        <v>71148</v>
      </c>
      <c r="AL22" s="3">
        <v>88800</v>
      </c>
    </row>
    <row r="23" spans="1:38" ht="18" customHeight="1">
      <c r="A23" s="35"/>
      <c r="B23" s="35"/>
      <c r="C23" s="4" t="s">
        <v>149</v>
      </c>
      <c r="D23" s="3" t="s">
        <v>6</v>
      </c>
      <c r="E23" s="3" t="s">
        <v>6</v>
      </c>
      <c r="F23" s="3" t="s">
        <v>6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3" t="s">
        <v>6</v>
      </c>
      <c r="M23" s="3" t="s">
        <v>6</v>
      </c>
      <c r="N23" s="3" t="s">
        <v>6</v>
      </c>
      <c r="O23" s="3" t="s">
        <v>6</v>
      </c>
      <c r="P23" s="3" t="s">
        <v>6</v>
      </c>
      <c r="Q23" s="3" t="s">
        <v>6</v>
      </c>
      <c r="R23" s="3" t="s">
        <v>6</v>
      </c>
      <c r="S23" s="3" t="s">
        <v>6</v>
      </c>
      <c r="T23" s="3" t="s">
        <v>6</v>
      </c>
      <c r="U23" s="3" t="s">
        <v>6</v>
      </c>
      <c r="V23" s="3" t="s">
        <v>6</v>
      </c>
      <c r="W23" s="3" t="s">
        <v>6</v>
      </c>
      <c r="X23" s="3">
        <v>3023</v>
      </c>
      <c r="Y23" s="3">
        <v>4076</v>
      </c>
      <c r="Z23" s="3">
        <v>4775</v>
      </c>
      <c r="AA23" s="3">
        <v>6905</v>
      </c>
      <c r="AB23" s="3">
        <v>21709</v>
      </c>
      <c r="AC23" s="3">
        <v>61404</v>
      </c>
      <c r="AD23" s="3">
        <v>67455</v>
      </c>
      <c r="AE23" s="3">
        <v>67137</v>
      </c>
      <c r="AF23" s="3">
        <v>69938</v>
      </c>
      <c r="AG23" s="3">
        <v>55073</v>
      </c>
      <c r="AH23" s="3">
        <v>58406</v>
      </c>
      <c r="AI23" s="3">
        <v>76208</v>
      </c>
      <c r="AJ23" s="3">
        <v>55326</v>
      </c>
      <c r="AK23" s="3">
        <v>80260</v>
      </c>
      <c r="AL23" s="3">
        <v>86200</v>
      </c>
    </row>
    <row r="24" spans="1:38" ht="18" customHeight="1">
      <c r="A24" s="35"/>
      <c r="B24" s="35"/>
      <c r="C24" s="4" t="s">
        <v>148</v>
      </c>
      <c r="D24" s="3" t="s">
        <v>6</v>
      </c>
      <c r="E24" s="3" t="s">
        <v>6</v>
      </c>
      <c r="F24" s="3" t="s">
        <v>6</v>
      </c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3" t="s">
        <v>6</v>
      </c>
      <c r="M24" s="3" t="s">
        <v>6</v>
      </c>
      <c r="N24" s="3" t="s">
        <v>6</v>
      </c>
      <c r="O24" s="3" t="s">
        <v>6</v>
      </c>
      <c r="P24" s="3" t="s">
        <v>6</v>
      </c>
      <c r="Q24" s="3" t="s">
        <v>6</v>
      </c>
      <c r="R24" s="3" t="s">
        <v>6</v>
      </c>
      <c r="S24" s="3" t="s">
        <v>6</v>
      </c>
      <c r="T24" s="3" t="s">
        <v>6</v>
      </c>
      <c r="U24" s="3" t="s">
        <v>6</v>
      </c>
      <c r="V24" s="3" t="s">
        <v>6</v>
      </c>
      <c r="W24" s="3" t="s">
        <v>6</v>
      </c>
      <c r="X24" s="3">
        <v>2122</v>
      </c>
      <c r="Y24" s="3">
        <v>2066</v>
      </c>
      <c r="Z24" s="3">
        <v>2183</v>
      </c>
      <c r="AA24" s="3">
        <v>2155</v>
      </c>
      <c r="AB24" s="3">
        <v>2023</v>
      </c>
      <c r="AC24" s="3">
        <v>1303</v>
      </c>
      <c r="AD24" s="3">
        <v>718</v>
      </c>
      <c r="AE24" s="3">
        <v>434</v>
      </c>
      <c r="AF24" s="3">
        <v>347</v>
      </c>
      <c r="AG24" s="3">
        <v>300</v>
      </c>
      <c r="AH24" s="3">
        <v>593</v>
      </c>
      <c r="AI24" s="3">
        <v>760</v>
      </c>
      <c r="AJ24" s="3">
        <v>1243</v>
      </c>
      <c r="AK24" s="3">
        <v>1090</v>
      </c>
      <c r="AL24" s="3"/>
    </row>
    <row r="25" spans="1:38" ht="30" customHeight="1">
      <c r="A25" s="35"/>
      <c r="B25" s="35"/>
      <c r="C25" s="4" t="s">
        <v>147</v>
      </c>
      <c r="D25" s="3" t="s">
        <v>6</v>
      </c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3" t="s">
        <v>6</v>
      </c>
      <c r="M25" s="3" t="s">
        <v>6</v>
      </c>
      <c r="N25" s="3" t="s">
        <v>6</v>
      </c>
      <c r="O25" s="3" t="s">
        <v>6</v>
      </c>
      <c r="P25" s="3" t="s">
        <v>6</v>
      </c>
      <c r="Q25" s="3" t="s">
        <v>6</v>
      </c>
      <c r="R25" s="3" t="s">
        <v>6</v>
      </c>
      <c r="S25" s="3" t="s">
        <v>6</v>
      </c>
      <c r="T25" s="3" t="s">
        <v>6</v>
      </c>
      <c r="U25" s="3" t="s">
        <v>6</v>
      </c>
      <c r="V25" s="3" t="s">
        <v>6</v>
      </c>
      <c r="W25" s="3" t="s">
        <v>6</v>
      </c>
      <c r="X25" s="3">
        <v>7508</v>
      </c>
      <c r="Y25" s="3">
        <v>6853</v>
      </c>
      <c r="Z25" s="3">
        <v>6380</v>
      </c>
      <c r="AA25" s="3">
        <v>7079</v>
      </c>
      <c r="AB25" s="3">
        <v>13578</v>
      </c>
      <c r="AC25" s="3">
        <v>11275</v>
      </c>
      <c r="AD25" s="3">
        <v>11279</v>
      </c>
      <c r="AE25" s="3">
        <v>11549</v>
      </c>
      <c r="AF25" s="3">
        <v>9005</v>
      </c>
      <c r="AG25" s="3">
        <v>6931</v>
      </c>
      <c r="AH25" s="3">
        <v>7244</v>
      </c>
      <c r="AI25" s="3">
        <v>8958</v>
      </c>
      <c r="AJ25" s="3">
        <v>9714</v>
      </c>
      <c r="AK25" s="3">
        <v>11423</v>
      </c>
      <c r="AL25" s="3">
        <v>23100</v>
      </c>
    </row>
    <row r="26" spans="1:38" ht="18" customHeight="1">
      <c r="A26" s="35"/>
      <c r="B26" s="35"/>
      <c r="C26" s="4" t="s">
        <v>146</v>
      </c>
      <c r="D26" s="3" t="s">
        <v>6</v>
      </c>
      <c r="E26" s="3" t="s">
        <v>6</v>
      </c>
      <c r="F26" s="3" t="s">
        <v>6</v>
      </c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3" t="s">
        <v>6</v>
      </c>
      <c r="M26" s="3" t="s">
        <v>6</v>
      </c>
      <c r="N26" s="3" t="s">
        <v>6</v>
      </c>
      <c r="O26" s="3" t="s">
        <v>6</v>
      </c>
      <c r="P26" s="3" t="s">
        <v>6</v>
      </c>
      <c r="Q26" s="3" t="s">
        <v>6</v>
      </c>
      <c r="R26" s="3" t="s">
        <v>6</v>
      </c>
      <c r="S26" s="3" t="s">
        <v>6</v>
      </c>
      <c r="T26" s="3" t="s">
        <v>6</v>
      </c>
      <c r="U26" s="3" t="s">
        <v>6</v>
      </c>
      <c r="V26" s="3" t="s">
        <v>6</v>
      </c>
      <c r="W26" s="3" t="s">
        <v>6</v>
      </c>
      <c r="X26" s="3">
        <v>9884</v>
      </c>
      <c r="Y26" s="3">
        <v>5980</v>
      </c>
      <c r="Z26" s="3">
        <v>5093</v>
      </c>
      <c r="AA26" s="3">
        <v>4314</v>
      </c>
      <c r="AB26" s="3">
        <v>3300</v>
      </c>
      <c r="AC26" s="3">
        <v>3545</v>
      </c>
      <c r="AD26" s="3">
        <v>3773</v>
      </c>
      <c r="AE26" s="3">
        <v>2874</v>
      </c>
      <c r="AF26" s="3">
        <v>2553</v>
      </c>
      <c r="AG26" s="3">
        <v>3636</v>
      </c>
      <c r="AH26" s="3">
        <v>4118</v>
      </c>
      <c r="AI26" s="3">
        <v>4618</v>
      </c>
      <c r="AJ26" s="3">
        <v>4324</v>
      </c>
      <c r="AK26" s="3">
        <v>3665</v>
      </c>
      <c r="AL26" s="3">
        <v>3600</v>
      </c>
    </row>
    <row r="27" spans="1:38" ht="30" customHeight="1">
      <c r="A27" s="35"/>
      <c r="B27" s="35"/>
      <c r="C27" s="4" t="s">
        <v>145</v>
      </c>
      <c r="D27" s="3" t="s">
        <v>6</v>
      </c>
      <c r="E27" s="3" t="s">
        <v>6</v>
      </c>
      <c r="F27" s="3" t="s">
        <v>6</v>
      </c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3" t="s">
        <v>6</v>
      </c>
      <c r="M27" s="3" t="s">
        <v>6</v>
      </c>
      <c r="N27" s="3" t="s">
        <v>6</v>
      </c>
      <c r="O27" s="3" t="s">
        <v>6</v>
      </c>
      <c r="P27" s="3" t="s">
        <v>6</v>
      </c>
      <c r="Q27" s="3" t="s">
        <v>6</v>
      </c>
      <c r="R27" s="3" t="s">
        <v>6</v>
      </c>
      <c r="S27" s="3" t="s">
        <v>6</v>
      </c>
      <c r="T27" s="3" t="s">
        <v>6</v>
      </c>
      <c r="U27" s="3" t="s">
        <v>6</v>
      </c>
      <c r="V27" s="3" t="s">
        <v>6</v>
      </c>
      <c r="W27" s="3" t="s">
        <v>6</v>
      </c>
      <c r="X27" s="3">
        <v>15277</v>
      </c>
      <c r="Y27" s="3">
        <v>17644</v>
      </c>
      <c r="Z27" s="3">
        <v>19193</v>
      </c>
      <c r="AA27" s="3">
        <v>17693</v>
      </c>
      <c r="AB27" s="3">
        <v>16989</v>
      </c>
      <c r="AC27" s="3">
        <v>12242</v>
      </c>
      <c r="AD27" s="3">
        <v>15151</v>
      </c>
      <c r="AE27" s="3">
        <v>17146</v>
      </c>
      <c r="AF27" s="3">
        <v>15535</v>
      </c>
      <c r="AG27" s="3">
        <v>14117</v>
      </c>
      <c r="AH27" s="3">
        <v>13993</v>
      </c>
      <c r="AI27" s="3">
        <v>14683</v>
      </c>
      <c r="AJ27" s="3">
        <v>11647</v>
      </c>
      <c r="AK27" s="3">
        <v>14423</v>
      </c>
      <c r="AL27" s="3">
        <v>13700</v>
      </c>
    </row>
    <row r="28" spans="1:38" ht="18" customHeight="1">
      <c r="A28" s="35"/>
      <c r="B28" s="35"/>
      <c r="C28" s="4" t="s">
        <v>144</v>
      </c>
      <c r="D28" s="3" t="s">
        <v>6</v>
      </c>
      <c r="E28" s="3" t="s">
        <v>6</v>
      </c>
      <c r="F28" s="3" t="s">
        <v>6</v>
      </c>
      <c r="G28" s="3" t="s">
        <v>6</v>
      </c>
      <c r="H28" s="3" t="s">
        <v>6</v>
      </c>
      <c r="I28" s="3" t="s">
        <v>6</v>
      </c>
      <c r="J28" s="3" t="s">
        <v>6</v>
      </c>
      <c r="K28" s="3" t="s">
        <v>6</v>
      </c>
      <c r="L28" s="3" t="s">
        <v>6</v>
      </c>
      <c r="M28" s="3" t="s">
        <v>6</v>
      </c>
      <c r="N28" s="3" t="s">
        <v>6</v>
      </c>
      <c r="O28" s="3" t="s">
        <v>6</v>
      </c>
      <c r="P28" s="3" t="s">
        <v>6</v>
      </c>
      <c r="Q28" s="3" t="s">
        <v>6</v>
      </c>
      <c r="R28" s="3" t="s">
        <v>6</v>
      </c>
      <c r="S28" s="3" t="s">
        <v>6</v>
      </c>
      <c r="T28" s="3" t="s">
        <v>6</v>
      </c>
      <c r="U28" s="3" t="s">
        <v>6</v>
      </c>
      <c r="V28" s="3" t="s">
        <v>6</v>
      </c>
      <c r="W28" s="3" t="s">
        <v>6</v>
      </c>
      <c r="X28" s="3">
        <v>251874</v>
      </c>
      <c r="Y28" s="3">
        <v>250193</v>
      </c>
      <c r="Z28" s="3">
        <v>260835</v>
      </c>
      <c r="AA28" s="3">
        <v>258944</v>
      </c>
      <c r="AB28" s="3">
        <v>215136</v>
      </c>
      <c r="AC28" s="3">
        <v>163525</v>
      </c>
      <c r="AD28" s="3">
        <v>153607</v>
      </c>
      <c r="AE28" s="3">
        <v>180932</v>
      </c>
      <c r="AF28" s="3">
        <v>205324</v>
      </c>
      <c r="AG28" s="3">
        <v>241702</v>
      </c>
      <c r="AH28" s="3">
        <v>283563</v>
      </c>
      <c r="AI28" s="3">
        <v>310476</v>
      </c>
      <c r="AJ28" s="3">
        <v>348424</v>
      </c>
      <c r="AK28" s="3">
        <v>304941</v>
      </c>
      <c r="AL28" s="3">
        <v>314300</v>
      </c>
    </row>
    <row r="29" spans="1:38" ht="18" customHeight="1">
      <c r="A29" s="35"/>
      <c r="B29" s="35"/>
      <c r="C29" s="4" t="s">
        <v>143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6</v>
      </c>
      <c r="I29" s="3" t="s">
        <v>6</v>
      </c>
      <c r="J29" s="3" t="s">
        <v>6</v>
      </c>
      <c r="K29" s="3" t="s">
        <v>6</v>
      </c>
      <c r="L29" s="3" t="s">
        <v>6</v>
      </c>
      <c r="M29" s="3" t="s">
        <v>6</v>
      </c>
      <c r="N29" s="3" t="s">
        <v>6</v>
      </c>
      <c r="O29" s="3" t="s">
        <v>6</v>
      </c>
      <c r="P29" s="3" t="s">
        <v>6</v>
      </c>
      <c r="Q29" s="3" t="s">
        <v>6</v>
      </c>
      <c r="R29" s="3" t="s">
        <v>6</v>
      </c>
      <c r="S29" s="3" t="s">
        <v>6</v>
      </c>
      <c r="T29" s="3" t="s">
        <v>6</v>
      </c>
      <c r="U29" s="3" t="s">
        <v>6</v>
      </c>
      <c r="V29" s="3" t="s">
        <v>6</v>
      </c>
      <c r="W29" s="3" t="s">
        <v>6</v>
      </c>
      <c r="X29" s="3">
        <v>89300</v>
      </c>
      <c r="Y29" s="3">
        <v>23407</v>
      </c>
      <c r="Z29" s="3">
        <v>77879</v>
      </c>
      <c r="AA29" s="3">
        <v>116553</v>
      </c>
      <c r="AB29" s="3">
        <v>104191</v>
      </c>
      <c r="AC29" s="3">
        <v>123126</v>
      </c>
      <c r="AD29" s="3">
        <v>123810</v>
      </c>
      <c r="AE29" s="3">
        <v>157496</v>
      </c>
      <c r="AF29" s="3">
        <v>143407</v>
      </c>
      <c r="AG29" s="3">
        <v>221576</v>
      </c>
      <c r="AH29" s="3">
        <v>272272</v>
      </c>
      <c r="AI29" s="3">
        <v>293161</v>
      </c>
      <c r="AJ29" s="3">
        <v>333239</v>
      </c>
      <c r="AK29" s="3">
        <v>298097</v>
      </c>
      <c r="AL29" s="3">
        <v>301100</v>
      </c>
    </row>
    <row r="30" spans="1:38" ht="18" customHeight="1">
      <c r="A30" s="35"/>
      <c r="B30" s="35"/>
      <c r="C30" s="4" t="s">
        <v>142</v>
      </c>
      <c r="D30" s="3" t="s">
        <v>6</v>
      </c>
      <c r="E30" s="3" t="s">
        <v>6</v>
      </c>
      <c r="F30" s="3" t="s">
        <v>6</v>
      </c>
      <c r="G30" s="3" t="s">
        <v>6</v>
      </c>
      <c r="H30" s="3" t="s">
        <v>6</v>
      </c>
      <c r="I30" s="3" t="s">
        <v>6</v>
      </c>
      <c r="J30" s="3" t="s">
        <v>6</v>
      </c>
      <c r="K30" s="3" t="s">
        <v>6</v>
      </c>
      <c r="L30" s="3" t="s">
        <v>6</v>
      </c>
      <c r="M30" s="3" t="s">
        <v>6</v>
      </c>
      <c r="N30" s="3" t="s">
        <v>6</v>
      </c>
      <c r="O30" s="3" t="s">
        <v>6</v>
      </c>
      <c r="P30" s="3" t="s">
        <v>6</v>
      </c>
      <c r="Q30" s="3" t="s">
        <v>6</v>
      </c>
      <c r="R30" s="3" t="s">
        <v>6</v>
      </c>
      <c r="S30" s="3" t="s">
        <v>6</v>
      </c>
      <c r="T30" s="3" t="s">
        <v>6</v>
      </c>
      <c r="U30" s="3" t="s">
        <v>6</v>
      </c>
      <c r="V30" s="3" t="s">
        <v>6</v>
      </c>
      <c r="W30" s="3" t="s">
        <v>6</v>
      </c>
      <c r="X30" s="3">
        <v>162574</v>
      </c>
      <c r="Y30" s="3">
        <v>226786</v>
      </c>
      <c r="Z30" s="3">
        <v>182956</v>
      </c>
      <c r="AA30" s="3">
        <v>142391</v>
      </c>
      <c r="AB30" s="3">
        <v>110945</v>
      </c>
      <c r="AC30" s="3">
        <v>40399</v>
      </c>
      <c r="AD30" s="3">
        <v>29797</v>
      </c>
      <c r="AE30" s="3">
        <v>23436</v>
      </c>
      <c r="AF30" s="3">
        <v>61917</v>
      </c>
      <c r="AG30" s="3">
        <v>20126</v>
      </c>
      <c r="AH30" s="3">
        <v>11291</v>
      </c>
      <c r="AI30" s="3">
        <v>17315</v>
      </c>
      <c r="AJ30" s="3">
        <v>15185</v>
      </c>
      <c r="AK30" s="3">
        <v>6844</v>
      </c>
      <c r="AL30" s="3">
        <v>13200</v>
      </c>
    </row>
    <row r="31" spans="1:38" ht="69.95" customHeight="1">
      <c r="A31" s="35"/>
      <c r="B31" s="35"/>
      <c r="C31" s="4" t="s">
        <v>141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6</v>
      </c>
      <c r="I31" s="3" t="s">
        <v>6</v>
      </c>
      <c r="J31" s="3" t="s">
        <v>6</v>
      </c>
      <c r="K31" s="3" t="s">
        <v>6</v>
      </c>
      <c r="L31" s="3" t="s">
        <v>6</v>
      </c>
      <c r="M31" s="3" t="s">
        <v>6</v>
      </c>
      <c r="N31" s="3" t="s">
        <v>6</v>
      </c>
      <c r="O31" s="3" t="s">
        <v>6</v>
      </c>
      <c r="P31" s="3" t="s">
        <v>6</v>
      </c>
      <c r="Q31" s="3" t="s">
        <v>6</v>
      </c>
      <c r="R31" s="3" t="s">
        <v>6</v>
      </c>
      <c r="S31" s="3" t="s">
        <v>6</v>
      </c>
      <c r="T31" s="3" t="s">
        <v>6</v>
      </c>
      <c r="U31" s="3" t="s">
        <v>6</v>
      </c>
      <c r="V31" s="3" t="s">
        <v>6</v>
      </c>
      <c r="W31" s="3" t="s">
        <v>6</v>
      </c>
      <c r="X31" s="3">
        <v>1602</v>
      </c>
      <c r="Y31" s="3">
        <v>6633</v>
      </c>
      <c r="Z31" s="3">
        <v>5205</v>
      </c>
      <c r="AA31" s="3">
        <v>5274</v>
      </c>
      <c r="AB31" s="3">
        <v>5807</v>
      </c>
      <c r="AC31" s="3">
        <v>4752</v>
      </c>
      <c r="AD31" s="3">
        <v>2590</v>
      </c>
      <c r="AE31" s="3">
        <v>2299</v>
      </c>
      <c r="AF31" s="3">
        <v>4742</v>
      </c>
      <c r="AG31" s="3">
        <v>4286</v>
      </c>
      <c r="AH31" s="3">
        <v>7315</v>
      </c>
      <c r="AI31" s="3">
        <v>6214</v>
      </c>
      <c r="AJ31" s="3">
        <v>4882</v>
      </c>
      <c r="AK31" s="3">
        <v>6231</v>
      </c>
      <c r="AL31" s="3"/>
    </row>
    <row r="32" spans="1:38" ht="18" customHeight="1">
      <c r="A32" s="35"/>
      <c r="B32" s="35"/>
      <c r="C32" s="4" t="s">
        <v>140</v>
      </c>
      <c r="D32" s="3" t="s">
        <v>6</v>
      </c>
      <c r="E32" s="3" t="s">
        <v>6</v>
      </c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3" t="s">
        <v>6</v>
      </c>
      <c r="L32" s="3" t="s">
        <v>6</v>
      </c>
      <c r="M32" s="3" t="s">
        <v>6</v>
      </c>
      <c r="N32" s="3" t="s">
        <v>6</v>
      </c>
      <c r="O32" s="3" t="s">
        <v>6</v>
      </c>
      <c r="P32" s="3" t="s">
        <v>6</v>
      </c>
      <c r="Q32" s="3" t="s">
        <v>6</v>
      </c>
      <c r="R32" s="3" t="s">
        <v>6</v>
      </c>
      <c r="S32" s="3" t="s">
        <v>6</v>
      </c>
      <c r="T32" s="3" t="s">
        <v>6</v>
      </c>
      <c r="U32" s="3" t="s">
        <v>6</v>
      </c>
      <c r="V32" s="3" t="s">
        <v>6</v>
      </c>
      <c r="W32" s="3" t="s">
        <v>6</v>
      </c>
      <c r="X32" s="3"/>
      <c r="Y32" s="3">
        <v>800</v>
      </c>
      <c r="Z32" s="3">
        <v>2567</v>
      </c>
      <c r="AA32" s="3">
        <v>1396</v>
      </c>
      <c r="AB32" s="3">
        <v>2106</v>
      </c>
      <c r="AC32" s="3">
        <v>2625</v>
      </c>
      <c r="AD32" s="3">
        <v>1846</v>
      </c>
      <c r="AE32" s="3">
        <v>2468</v>
      </c>
      <c r="AF32" s="3">
        <v>1924</v>
      </c>
      <c r="AG32" s="3">
        <v>1823</v>
      </c>
      <c r="AH32" s="3">
        <v>2066</v>
      </c>
      <c r="AI32" s="3">
        <v>1541</v>
      </c>
      <c r="AJ32" s="3">
        <v>2040</v>
      </c>
      <c r="AK32" s="3">
        <v>1234</v>
      </c>
      <c r="AL32" s="3">
        <v>1500</v>
      </c>
    </row>
    <row r="33" spans="1:38" ht="18" customHeight="1">
      <c r="A33" s="35"/>
      <c r="B33" s="35"/>
      <c r="C33" s="4" t="s">
        <v>139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6</v>
      </c>
      <c r="I33" s="3" t="s">
        <v>6</v>
      </c>
      <c r="J33" s="3" t="s">
        <v>6</v>
      </c>
      <c r="K33" s="3" t="s">
        <v>6</v>
      </c>
      <c r="L33" s="3" t="s">
        <v>6</v>
      </c>
      <c r="M33" s="3" t="s">
        <v>6</v>
      </c>
      <c r="N33" s="3" t="s">
        <v>6</v>
      </c>
      <c r="O33" s="3" t="s">
        <v>6</v>
      </c>
      <c r="P33" s="3" t="s">
        <v>6</v>
      </c>
      <c r="Q33" s="3" t="s">
        <v>6</v>
      </c>
      <c r="R33" s="3" t="s">
        <v>6</v>
      </c>
      <c r="S33" s="3" t="s">
        <v>6</v>
      </c>
      <c r="T33" s="3" t="s">
        <v>6</v>
      </c>
      <c r="U33" s="3" t="s">
        <v>6</v>
      </c>
      <c r="V33" s="3" t="s">
        <v>6</v>
      </c>
      <c r="W33" s="3" t="s">
        <v>6</v>
      </c>
      <c r="X33" s="3">
        <v>1204</v>
      </c>
      <c r="Y33" s="3">
        <v>2646</v>
      </c>
      <c r="Z33" s="3">
        <v>2961</v>
      </c>
      <c r="AA33" s="3">
        <v>3171</v>
      </c>
      <c r="AB33" s="3">
        <v>3686</v>
      </c>
      <c r="AC33" s="3">
        <v>4094</v>
      </c>
      <c r="AD33" s="3">
        <v>4089</v>
      </c>
      <c r="AE33" s="3">
        <v>5266</v>
      </c>
      <c r="AF33" s="3">
        <v>5384</v>
      </c>
      <c r="AG33" s="3">
        <v>1973</v>
      </c>
      <c r="AH33" s="3">
        <v>1872</v>
      </c>
      <c r="AI33" s="3">
        <v>2464</v>
      </c>
      <c r="AJ33" s="3">
        <v>1618</v>
      </c>
      <c r="AK33" s="3">
        <v>1548</v>
      </c>
      <c r="AL33" s="3"/>
    </row>
    <row r="34" spans="1:38" ht="30" customHeight="1">
      <c r="A34" s="35"/>
      <c r="B34" s="35"/>
      <c r="C34" s="4" t="s">
        <v>138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6</v>
      </c>
      <c r="I34" s="3" t="s">
        <v>6</v>
      </c>
      <c r="J34" s="3" t="s">
        <v>6</v>
      </c>
      <c r="K34" s="3" t="s">
        <v>6</v>
      </c>
      <c r="L34" s="3" t="s">
        <v>6</v>
      </c>
      <c r="M34" s="3" t="s">
        <v>6</v>
      </c>
      <c r="N34" s="3" t="s">
        <v>6</v>
      </c>
      <c r="O34" s="3" t="s">
        <v>6</v>
      </c>
      <c r="P34" s="3" t="s">
        <v>6</v>
      </c>
      <c r="Q34" s="3" t="s">
        <v>6</v>
      </c>
      <c r="R34" s="3" t="s">
        <v>6</v>
      </c>
      <c r="S34" s="3" t="s">
        <v>6</v>
      </c>
      <c r="T34" s="3" t="s">
        <v>6</v>
      </c>
      <c r="U34" s="3" t="s">
        <v>6</v>
      </c>
      <c r="V34" s="3" t="s">
        <v>6</v>
      </c>
      <c r="W34" s="3" t="s">
        <v>6</v>
      </c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 ht="30" customHeight="1">
      <c r="A35" s="35"/>
      <c r="B35" s="35"/>
      <c r="C35" s="4" t="s">
        <v>137</v>
      </c>
      <c r="D35" s="3" t="s">
        <v>6</v>
      </c>
      <c r="E35" s="3" t="s">
        <v>6</v>
      </c>
      <c r="F35" s="3" t="s">
        <v>6</v>
      </c>
      <c r="G35" s="3" t="s">
        <v>6</v>
      </c>
      <c r="H35" s="3" t="s">
        <v>6</v>
      </c>
      <c r="I35" s="3" t="s">
        <v>6</v>
      </c>
      <c r="J35" s="3" t="s">
        <v>6</v>
      </c>
      <c r="K35" s="3" t="s">
        <v>6</v>
      </c>
      <c r="L35" s="3" t="s">
        <v>6</v>
      </c>
      <c r="M35" s="3" t="s">
        <v>6</v>
      </c>
      <c r="N35" s="3" t="s">
        <v>6</v>
      </c>
      <c r="O35" s="3" t="s">
        <v>6</v>
      </c>
      <c r="P35" s="3" t="s">
        <v>6</v>
      </c>
      <c r="Q35" s="3" t="s">
        <v>6</v>
      </c>
      <c r="R35" s="3" t="s">
        <v>6</v>
      </c>
      <c r="S35" s="3" t="s">
        <v>6</v>
      </c>
      <c r="T35" s="3" t="s">
        <v>6</v>
      </c>
      <c r="U35" s="3" t="s">
        <v>6</v>
      </c>
      <c r="V35" s="3" t="s">
        <v>6</v>
      </c>
      <c r="W35" s="3" t="s">
        <v>6</v>
      </c>
      <c r="X35" s="3"/>
      <c r="Y35" s="3">
        <v>100</v>
      </c>
      <c r="Z35" s="3">
        <v>100</v>
      </c>
      <c r="AA35" s="3">
        <v>80</v>
      </c>
      <c r="AB35" s="3">
        <v>407</v>
      </c>
      <c r="AC35" s="3">
        <v>1492</v>
      </c>
      <c r="AD35" s="3">
        <v>401</v>
      </c>
      <c r="AE35" s="3">
        <v>281</v>
      </c>
      <c r="AF35" s="3">
        <v>1506</v>
      </c>
      <c r="AG35" s="3">
        <v>5953</v>
      </c>
      <c r="AH35" s="3">
        <v>2253</v>
      </c>
      <c r="AI35" s="3">
        <v>870</v>
      </c>
      <c r="AJ35" s="3">
        <v>579</v>
      </c>
      <c r="AK35" s="3"/>
      <c r="AL35" s="3"/>
    </row>
    <row r="36" spans="1:38" ht="30" customHeight="1">
      <c r="A36" s="35"/>
      <c r="B36" s="35"/>
      <c r="C36" s="4" t="s">
        <v>136</v>
      </c>
      <c r="D36" s="3" t="s">
        <v>6</v>
      </c>
      <c r="E36" s="3" t="s">
        <v>6</v>
      </c>
      <c r="F36" s="3" t="s">
        <v>6</v>
      </c>
      <c r="G36" s="3" t="s">
        <v>6</v>
      </c>
      <c r="H36" s="3" t="s">
        <v>6</v>
      </c>
      <c r="I36" s="3" t="s">
        <v>6</v>
      </c>
      <c r="J36" s="3" t="s">
        <v>6</v>
      </c>
      <c r="K36" s="3" t="s">
        <v>6</v>
      </c>
      <c r="L36" s="3" t="s">
        <v>6</v>
      </c>
      <c r="M36" s="3" t="s">
        <v>6</v>
      </c>
      <c r="N36" s="3" t="s">
        <v>6</v>
      </c>
      <c r="O36" s="3" t="s">
        <v>6</v>
      </c>
      <c r="P36" s="3" t="s">
        <v>6</v>
      </c>
      <c r="Q36" s="3" t="s">
        <v>6</v>
      </c>
      <c r="R36" s="3" t="s">
        <v>6</v>
      </c>
      <c r="S36" s="3" t="s">
        <v>6</v>
      </c>
      <c r="T36" s="3" t="s">
        <v>6</v>
      </c>
      <c r="U36" s="3" t="s">
        <v>6</v>
      </c>
      <c r="V36" s="3" t="s">
        <v>6</v>
      </c>
      <c r="W36" s="3" t="s">
        <v>6</v>
      </c>
      <c r="X36" s="3"/>
      <c r="Y36" s="3"/>
      <c r="Z36" s="3"/>
      <c r="AA36" s="3">
        <v>178</v>
      </c>
      <c r="AB36" s="3">
        <v>754</v>
      </c>
      <c r="AC36" s="3">
        <v>809</v>
      </c>
      <c r="AD36" s="3">
        <v>1770</v>
      </c>
      <c r="AE36" s="3">
        <v>1723</v>
      </c>
      <c r="AF36" s="3">
        <v>1205</v>
      </c>
      <c r="AG36" s="3">
        <v>2559</v>
      </c>
      <c r="AH36" s="3">
        <v>2669</v>
      </c>
      <c r="AI36" s="3">
        <v>3744</v>
      </c>
      <c r="AJ36" s="3">
        <v>4339</v>
      </c>
      <c r="AK36" s="3"/>
      <c r="AL36" s="3"/>
    </row>
    <row r="37" spans="1:38" ht="30" customHeight="1">
      <c r="A37" s="35"/>
      <c r="B37" s="35"/>
      <c r="C37" s="4" t="s">
        <v>135</v>
      </c>
      <c r="D37" s="3" t="s">
        <v>6</v>
      </c>
      <c r="E37" s="3" t="s">
        <v>6</v>
      </c>
      <c r="F37" s="3" t="s">
        <v>6</v>
      </c>
      <c r="G37" s="3" t="s">
        <v>6</v>
      </c>
      <c r="H37" s="3" t="s">
        <v>6</v>
      </c>
      <c r="I37" s="3" t="s">
        <v>6</v>
      </c>
      <c r="J37" s="3" t="s">
        <v>6</v>
      </c>
      <c r="K37" s="3" t="s">
        <v>6</v>
      </c>
      <c r="L37" s="3" t="s">
        <v>6</v>
      </c>
      <c r="M37" s="3" t="s">
        <v>6</v>
      </c>
      <c r="N37" s="3" t="s">
        <v>6</v>
      </c>
      <c r="O37" s="3" t="s">
        <v>6</v>
      </c>
      <c r="P37" s="3" t="s">
        <v>6</v>
      </c>
      <c r="Q37" s="3" t="s">
        <v>6</v>
      </c>
      <c r="R37" s="3" t="s">
        <v>6</v>
      </c>
      <c r="S37" s="3" t="s">
        <v>6</v>
      </c>
      <c r="T37" s="3" t="s">
        <v>6</v>
      </c>
      <c r="U37" s="3" t="s">
        <v>6</v>
      </c>
      <c r="V37" s="3" t="s">
        <v>6</v>
      </c>
      <c r="W37" s="3" t="s">
        <v>6</v>
      </c>
      <c r="X37" s="3"/>
      <c r="Y37" s="3"/>
      <c r="Z37" s="3"/>
      <c r="AA37" s="3"/>
      <c r="AB37" s="3"/>
      <c r="AC37" s="3"/>
      <c r="AD37" s="3">
        <v>119</v>
      </c>
      <c r="AE37" s="3">
        <v>24</v>
      </c>
      <c r="AF37" s="3">
        <v>121</v>
      </c>
      <c r="AG37" s="3">
        <v>192</v>
      </c>
      <c r="AH37" s="3">
        <v>25</v>
      </c>
      <c r="AI37" s="3">
        <v>11</v>
      </c>
      <c r="AJ37" s="3">
        <v>10</v>
      </c>
      <c r="AK37" s="3"/>
      <c r="AL37" s="3"/>
    </row>
    <row r="38" spans="1:38" ht="18" customHeight="1">
      <c r="A38" s="35"/>
      <c r="B38" s="35"/>
      <c r="C38" s="4" t="s">
        <v>134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6</v>
      </c>
      <c r="I38" s="3" t="s">
        <v>6</v>
      </c>
      <c r="J38" s="3" t="s">
        <v>6</v>
      </c>
      <c r="K38" s="3" t="s">
        <v>6</v>
      </c>
      <c r="L38" s="3" t="s">
        <v>6</v>
      </c>
      <c r="M38" s="3" t="s">
        <v>6</v>
      </c>
      <c r="N38" s="3" t="s">
        <v>6</v>
      </c>
      <c r="O38" s="3" t="s">
        <v>6</v>
      </c>
      <c r="P38" s="3" t="s">
        <v>6</v>
      </c>
      <c r="Q38" s="3" t="s">
        <v>6</v>
      </c>
      <c r="R38" s="3" t="s">
        <v>6</v>
      </c>
      <c r="S38" s="3" t="s">
        <v>6</v>
      </c>
      <c r="T38" s="3" t="s">
        <v>6</v>
      </c>
      <c r="U38" s="3" t="s">
        <v>6</v>
      </c>
      <c r="V38" s="3" t="s">
        <v>6</v>
      </c>
      <c r="W38" s="3" t="s">
        <v>6</v>
      </c>
      <c r="X38" s="3">
        <v>1192</v>
      </c>
      <c r="Y38" s="3">
        <v>1201</v>
      </c>
      <c r="Z38" s="3">
        <v>1255</v>
      </c>
      <c r="AA38" s="3">
        <v>1217</v>
      </c>
      <c r="AB38" s="3">
        <v>1271</v>
      </c>
      <c r="AC38" s="3">
        <v>1284</v>
      </c>
      <c r="AD38" s="3">
        <v>1048</v>
      </c>
      <c r="AE38" s="3">
        <v>1110</v>
      </c>
      <c r="AF38" s="3">
        <v>1096</v>
      </c>
      <c r="AG38" s="3">
        <v>1130</v>
      </c>
      <c r="AH38" s="3">
        <v>1193</v>
      </c>
      <c r="AI38" s="3">
        <v>1121</v>
      </c>
      <c r="AJ38" s="3">
        <v>1030</v>
      </c>
      <c r="AK38" s="3">
        <v>1042</v>
      </c>
      <c r="AL38" s="3"/>
    </row>
    <row r="39" spans="1:38" ht="18" customHeight="1">
      <c r="A39" s="35"/>
      <c r="B39" s="35"/>
      <c r="C39" s="4" t="s">
        <v>133</v>
      </c>
      <c r="D39" s="3" t="s">
        <v>6</v>
      </c>
      <c r="E39" s="3" t="s">
        <v>6</v>
      </c>
      <c r="F39" s="3" t="s">
        <v>6</v>
      </c>
      <c r="G39" s="3" t="s">
        <v>6</v>
      </c>
      <c r="H39" s="3" t="s">
        <v>6</v>
      </c>
      <c r="I39" s="3" t="s">
        <v>6</v>
      </c>
      <c r="J39" s="3" t="s">
        <v>6</v>
      </c>
      <c r="K39" s="3" t="s">
        <v>6</v>
      </c>
      <c r="L39" s="3" t="s">
        <v>6</v>
      </c>
      <c r="M39" s="3" t="s">
        <v>6</v>
      </c>
      <c r="N39" s="3" t="s">
        <v>6</v>
      </c>
      <c r="O39" s="3" t="s">
        <v>6</v>
      </c>
      <c r="P39" s="3" t="s">
        <v>6</v>
      </c>
      <c r="Q39" s="3" t="s">
        <v>6</v>
      </c>
      <c r="R39" s="3" t="s">
        <v>6</v>
      </c>
      <c r="S39" s="3" t="s">
        <v>6</v>
      </c>
      <c r="T39" s="3" t="s">
        <v>6</v>
      </c>
      <c r="U39" s="3" t="s">
        <v>6</v>
      </c>
      <c r="V39" s="3" t="s">
        <v>6</v>
      </c>
      <c r="W39" s="3" t="s">
        <v>6</v>
      </c>
      <c r="X39" s="3">
        <v>14143</v>
      </c>
      <c r="Y39" s="3">
        <v>14664</v>
      </c>
      <c r="Z39" s="3">
        <v>12949</v>
      </c>
      <c r="AA39" s="3">
        <v>13103</v>
      </c>
      <c r="AB39" s="3">
        <v>12440</v>
      </c>
      <c r="AC39" s="3">
        <v>11328</v>
      </c>
      <c r="AD39" s="3">
        <v>12354</v>
      </c>
      <c r="AE39" s="3">
        <v>11510</v>
      </c>
      <c r="AF39" s="3">
        <v>12416</v>
      </c>
      <c r="AG39" s="3">
        <v>12901</v>
      </c>
      <c r="AH39" s="3">
        <v>13333</v>
      </c>
      <c r="AI39" s="3">
        <v>13205</v>
      </c>
      <c r="AJ39" s="3">
        <v>13747</v>
      </c>
      <c r="AK39" s="3">
        <v>13844</v>
      </c>
      <c r="AL39" s="3"/>
    </row>
    <row r="40" spans="1:38" ht="18" customHeight="1">
      <c r="A40" s="35"/>
      <c r="B40" s="35"/>
      <c r="C40" s="4" t="s">
        <v>132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6</v>
      </c>
      <c r="I40" s="3" t="s">
        <v>6</v>
      </c>
      <c r="J40" s="3" t="s">
        <v>6</v>
      </c>
      <c r="K40" s="3" t="s">
        <v>6</v>
      </c>
      <c r="L40" s="3" t="s">
        <v>6</v>
      </c>
      <c r="M40" s="3" t="s">
        <v>6</v>
      </c>
      <c r="N40" s="3" t="s">
        <v>6</v>
      </c>
      <c r="O40" s="3" t="s">
        <v>6</v>
      </c>
      <c r="P40" s="3" t="s">
        <v>6</v>
      </c>
      <c r="Q40" s="3" t="s">
        <v>6</v>
      </c>
      <c r="R40" s="3" t="s">
        <v>6</v>
      </c>
      <c r="S40" s="3" t="s">
        <v>6</v>
      </c>
      <c r="T40" s="3" t="s">
        <v>6</v>
      </c>
      <c r="U40" s="3" t="s">
        <v>6</v>
      </c>
      <c r="V40" s="3" t="s">
        <v>6</v>
      </c>
      <c r="W40" s="3" t="s">
        <v>6</v>
      </c>
      <c r="X40" s="3">
        <v>508</v>
      </c>
      <c r="Y40" s="3">
        <v>527</v>
      </c>
      <c r="Z40" s="3">
        <v>509</v>
      </c>
      <c r="AA40" s="3">
        <v>493</v>
      </c>
      <c r="AB40" s="3">
        <v>500</v>
      </c>
      <c r="AC40" s="3">
        <v>511</v>
      </c>
      <c r="AD40" s="3">
        <v>487</v>
      </c>
      <c r="AE40" s="3">
        <v>503</v>
      </c>
      <c r="AF40" s="3">
        <v>491</v>
      </c>
      <c r="AG40" s="3">
        <v>486</v>
      </c>
      <c r="AH40" s="3">
        <v>662</v>
      </c>
      <c r="AI40" s="3">
        <v>763</v>
      </c>
      <c r="AJ40" s="3">
        <v>748</v>
      </c>
      <c r="AK40" s="3">
        <v>743</v>
      </c>
      <c r="AL40" s="3"/>
    </row>
    <row r="41" spans="1:38" ht="18" customHeight="1">
      <c r="A41" s="35"/>
      <c r="B41" s="35"/>
      <c r="C41" s="4" t="s">
        <v>131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6</v>
      </c>
      <c r="I41" s="3" t="s">
        <v>6</v>
      </c>
      <c r="J41" s="3" t="s">
        <v>6</v>
      </c>
      <c r="K41" s="3" t="s">
        <v>6</v>
      </c>
      <c r="L41" s="3" t="s">
        <v>6</v>
      </c>
      <c r="M41" s="3" t="s">
        <v>6</v>
      </c>
      <c r="N41" s="3" t="s">
        <v>6</v>
      </c>
      <c r="O41" s="3" t="s">
        <v>6</v>
      </c>
      <c r="P41" s="3" t="s">
        <v>6</v>
      </c>
      <c r="Q41" s="3" t="s">
        <v>6</v>
      </c>
      <c r="R41" s="3" t="s">
        <v>6</v>
      </c>
      <c r="S41" s="3" t="s">
        <v>6</v>
      </c>
      <c r="T41" s="3" t="s">
        <v>6</v>
      </c>
      <c r="U41" s="3" t="s">
        <v>6</v>
      </c>
      <c r="V41" s="3" t="s">
        <v>6</v>
      </c>
      <c r="W41" s="3" t="s">
        <v>6</v>
      </c>
      <c r="X41" s="3">
        <v>13620</v>
      </c>
      <c r="Y41" s="3">
        <v>14137</v>
      </c>
      <c r="Z41" s="3">
        <v>12462</v>
      </c>
      <c r="AA41" s="3">
        <v>12610</v>
      </c>
      <c r="AB41" s="3">
        <v>11940</v>
      </c>
      <c r="AC41" s="3">
        <v>10817</v>
      </c>
      <c r="AD41" s="3">
        <v>11868</v>
      </c>
      <c r="AE41" s="3">
        <v>11008</v>
      </c>
      <c r="AF41" s="3">
        <v>11926</v>
      </c>
      <c r="AG41" s="3">
        <v>12415</v>
      </c>
      <c r="AH41" s="3">
        <v>12672</v>
      </c>
      <c r="AI41" s="3">
        <v>12439</v>
      </c>
      <c r="AJ41" s="3">
        <v>13001</v>
      </c>
      <c r="AK41" s="3">
        <v>13100</v>
      </c>
      <c r="AL41" s="3"/>
    </row>
    <row r="42" spans="1:38" ht="18" customHeight="1">
      <c r="A42" s="35"/>
      <c r="B42" s="35"/>
      <c r="C42" s="4" t="s">
        <v>130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6</v>
      </c>
      <c r="I42" s="3" t="s">
        <v>6</v>
      </c>
      <c r="J42" s="3" t="s">
        <v>6</v>
      </c>
      <c r="K42" s="3" t="s">
        <v>6</v>
      </c>
      <c r="L42" s="3" t="s">
        <v>6</v>
      </c>
      <c r="M42" s="3" t="s">
        <v>6</v>
      </c>
      <c r="N42" s="3" t="s">
        <v>6</v>
      </c>
      <c r="O42" s="3" t="s">
        <v>6</v>
      </c>
      <c r="P42" s="3" t="s">
        <v>6</v>
      </c>
      <c r="Q42" s="3" t="s">
        <v>6</v>
      </c>
      <c r="R42" s="3" t="s">
        <v>6</v>
      </c>
      <c r="S42" s="3" t="s">
        <v>6</v>
      </c>
      <c r="T42" s="3" t="s">
        <v>6</v>
      </c>
      <c r="U42" s="3" t="s">
        <v>6</v>
      </c>
      <c r="V42" s="3" t="s">
        <v>6</v>
      </c>
      <c r="W42" s="3" t="s">
        <v>6</v>
      </c>
      <c r="X42" s="3">
        <v>3003</v>
      </c>
      <c r="Y42" s="3">
        <v>3277</v>
      </c>
      <c r="Z42" s="3">
        <v>2879</v>
      </c>
      <c r="AA42" s="3">
        <v>2835</v>
      </c>
      <c r="AB42" s="3">
        <v>2723</v>
      </c>
      <c r="AC42" s="3">
        <v>2350</v>
      </c>
      <c r="AD42" s="3">
        <v>2534</v>
      </c>
      <c r="AE42" s="3">
        <v>2309</v>
      </c>
      <c r="AF42" s="3">
        <v>2473</v>
      </c>
      <c r="AG42" s="3">
        <v>2447</v>
      </c>
      <c r="AH42" s="3">
        <v>2381</v>
      </c>
      <c r="AI42" s="3">
        <v>2261</v>
      </c>
      <c r="AJ42" s="3">
        <v>2166</v>
      </c>
      <c r="AK42" s="3">
        <v>2178</v>
      </c>
      <c r="AL42" s="3"/>
    </row>
    <row r="43" spans="1:38" ht="18" customHeight="1">
      <c r="A43" s="35"/>
      <c r="B43" s="35"/>
      <c r="C43" s="4" t="s">
        <v>129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6</v>
      </c>
      <c r="I43" s="3" t="s">
        <v>6</v>
      </c>
      <c r="J43" s="3" t="s">
        <v>6</v>
      </c>
      <c r="K43" s="3" t="s">
        <v>6</v>
      </c>
      <c r="L43" s="3" t="s">
        <v>6</v>
      </c>
      <c r="M43" s="3" t="s">
        <v>6</v>
      </c>
      <c r="N43" s="3" t="s">
        <v>6</v>
      </c>
      <c r="O43" s="3" t="s">
        <v>6</v>
      </c>
      <c r="P43" s="3" t="s">
        <v>6</v>
      </c>
      <c r="Q43" s="3" t="s">
        <v>6</v>
      </c>
      <c r="R43" s="3" t="s">
        <v>6</v>
      </c>
      <c r="S43" s="3" t="s">
        <v>6</v>
      </c>
      <c r="T43" s="3" t="s">
        <v>6</v>
      </c>
      <c r="U43" s="3" t="s">
        <v>6</v>
      </c>
      <c r="V43" s="3" t="s">
        <v>6</v>
      </c>
      <c r="W43" s="3" t="s">
        <v>6</v>
      </c>
      <c r="X43" s="3">
        <v>2284</v>
      </c>
      <c r="Y43" s="3">
        <v>2403</v>
      </c>
      <c r="Z43" s="3">
        <v>2098</v>
      </c>
      <c r="AA43" s="3">
        <v>2212</v>
      </c>
      <c r="AB43" s="3">
        <v>2055</v>
      </c>
      <c r="AC43" s="3">
        <v>1860</v>
      </c>
      <c r="AD43" s="3">
        <v>2136</v>
      </c>
      <c r="AE43" s="3">
        <v>1850</v>
      </c>
      <c r="AF43" s="3">
        <v>1930</v>
      </c>
      <c r="AG43" s="3">
        <v>1923</v>
      </c>
      <c r="AH43" s="3">
        <v>1797</v>
      </c>
      <c r="AI43" s="3">
        <v>1732</v>
      </c>
      <c r="AJ43" s="3">
        <v>1693</v>
      </c>
      <c r="AK43" s="3">
        <v>1557</v>
      </c>
      <c r="AL43" s="3"/>
    </row>
    <row r="44" spans="1:38" ht="18" customHeight="1">
      <c r="A44" s="35"/>
      <c r="B44" s="35"/>
      <c r="C44" s="4" t="s">
        <v>128</v>
      </c>
      <c r="D44" s="3" t="s">
        <v>6</v>
      </c>
      <c r="E44" s="3" t="s">
        <v>6</v>
      </c>
      <c r="F44" s="3" t="s">
        <v>6</v>
      </c>
      <c r="G44" s="3" t="s">
        <v>6</v>
      </c>
      <c r="H44" s="3" t="s">
        <v>6</v>
      </c>
      <c r="I44" s="3" t="s">
        <v>6</v>
      </c>
      <c r="J44" s="3" t="s">
        <v>6</v>
      </c>
      <c r="K44" s="3" t="s">
        <v>6</v>
      </c>
      <c r="L44" s="3" t="s">
        <v>6</v>
      </c>
      <c r="M44" s="3" t="s">
        <v>6</v>
      </c>
      <c r="N44" s="3" t="s">
        <v>6</v>
      </c>
      <c r="O44" s="3" t="s">
        <v>6</v>
      </c>
      <c r="P44" s="3" t="s">
        <v>6</v>
      </c>
      <c r="Q44" s="3" t="s">
        <v>6</v>
      </c>
      <c r="R44" s="3" t="s">
        <v>6</v>
      </c>
      <c r="S44" s="3" t="s">
        <v>6</v>
      </c>
      <c r="T44" s="3" t="s">
        <v>6</v>
      </c>
      <c r="U44" s="3" t="s">
        <v>6</v>
      </c>
      <c r="V44" s="3" t="s">
        <v>6</v>
      </c>
      <c r="W44" s="3" t="s">
        <v>6</v>
      </c>
      <c r="X44" s="3">
        <v>1856</v>
      </c>
      <c r="Y44" s="3">
        <v>1985</v>
      </c>
      <c r="Z44" s="3">
        <v>1736</v>
      </c>
      <c r="AA44" s="3">
        <v>1783</v>
      </c>
      <c r="AB44" s="3">
        <v>1832</v>
      </c>
      <c r="AC44" s="3">
        <v>1529</v>
      </c>
      <c r="AD44" s="3">
        <v>1858</v>
      </c>
      <c r="AE44" s="3">
        <v>1702</v>
      </c>
      <c r="AF44" s="3">
        <v>1850</v>
      </c>
      <c r="AG44" s="3">
        <v>1875</v>
      </c>
      <c r="AH44" s="3">
        <v>1939</v>
      </c>
      <c r="AI44" s="3">
        <v>1885</v>
      </c>
      <c r="AJ44" s="3">
        <v>1847</v>
      </c>
      <c r="AK44" s="3">
        <v>1892</v>
      </c>
      <c r="AL44" s="3"/>
    </row>
    <row r="45" spans="1:38" ht="18" customHeight="1">
      <c r="A45" s="35"/>
      <c r="B45" s="35"/>
      <c r="C45" s="4" t="s">
        <v>127</v>
      </c>
      <c r="D45" s="3" t="s">
        <v>6</v>
      </c>
      <c r="E45" s="3" t="s">
        <v>6</v>
      </c>
      <c r="F45" s="3" t="s">
        <v>6</v>
      </c>
      <c r="G45" s="3" t="s">
        <v>6</v>
      </c>
      <c r="H45" s="3" t="s">
        <v>6</v>
      </c>
      <c r="I45" s="3" t="s">
        <v>6</v>
      </c>
      <c r="J45" s="3" t="s">
        <v>6</v>
      </c>
      <c r="K45" s="3" t="s">
        <v>6</v>
      </c>
      <c r="L45" s="3" t="s">
        <v>6</v>
      </c>
      <c r="M45" s="3" t="s">
        <v>6</v>
      </c>
      <c r="N45" s="3" t="s">
        <v>6</v>
      </c>
      <c r="O45" s="3" t="s">
        <v>6</v>
      </c>
      <c r="P45" s="3" t="s">
        <v>6</v>
      </c>
      <c r="Q45" s="3" t="s">
        <v>6</v>
      </c>
      <c r="R45" s="3" t="s">
        <v>6</v>
      </c>
      <c r="S45" s="3" t="s">
        <v>6</v>
      </c>
      <c r="T45" s="3" t="s">
        <v>6</v>
      </c>
      <c r="U45" s="3" t="s">
        <v>6</v>
      </c>
      <c r="V45" s="3" t="s">
        <v>6</v>
      </c>
      <c r="W45" s="3" t="s">
        <v>6</v>
      </c>
      <c r="X45" s="3">
        <v>1928</v>
      </c>
      <c r="Y45" s="3">
        <v>2175</v>
      </c>
      <c r="Z45" s="3">
        <v>1889</v>
      </c>
      <c r="AA45" s="3">
        <v>1905</v>
      </c>
      <c r="AB45" s="3">
        <v>1879</v>
      </c>
      <c r="AC45" s="3">
        <v>1771</v>
      </c>
      <c r="AD45" s="3">
        <v>1990</v>
      </c>
      <c r="AE45" s="3">
        <v>1909</v>
      </c>
      <c r="AF45" s="3">
        <v>2235</v>
      </c>
      <c r="AG45" s="3">
        <v>2492</v>
      </c>
      <c r="AH45" s="3">
        <v>2310</v>
      </c>
      <c r="AI45" s="3">
        <v>2207</v>
      </c>
      <c r="AJ45" s="3">
        <v>2370</v>
      </c>
      <c r="AK45" s="3">
        <v>2370</v>
      </c>
      <c r="AL45" s="3"/>
    </row>
    <row r="46" spans="1:38" ht="42.95" customHeight="1">
      <c r="A46" s="35"/>
      <c r="B46" s="35"/>
      <c r="C46" s="4" t="s">
        <v>126</v>
      </c>
      <c r="D46" s="3" t="s">
        <v>6</v>
      </c>
      <c r="E46" s="3" t="s">
        <v>6</v>
      </c>
      <c r="F46" s="3" t="s">
        <v>6</v>
      </c>
      <c r="G46" s="3" t="s">
        <v>6</v>
      </c>
      <c r="H46" s="3" t="s">
        <v>6</v>
      </c>
      <c r="I46" s="3" t="s">
        <v>6</v>
      </c>
      <c r="J46" s="3" t="s">
        <v>6</v>
      </c>
      <c r="K46" s="3" t="s">
        <v>6</v>
      </c>
      <c r="L46" s="3" t="s">
        <v>6</v>
      </c>
      <c r="M46" s="3" t="s">
        <v>6</v>
      </c>
      <c r="N46" s="3" t="s">
        <v>6</v>
      </c>
      <c r="O46" s="3" t="s">
        <v>6</v>
      </c>
      <c r="P46" s="3" t="s">
        <v>6</v>
      </c>
      <c r="Q46" s="3" t="s">
        <v>6</v>
      </c>
      <c r="R46" s="3" t="s">
        <v>6</v>
      </c>
      <c r="S46" s="3" t="s">
        <v>6</v>
      </c>
      <c r="T46" s="3" t="s">
        <v>6</v>
      </c>
      <c r="U46" s="3" t="s">
        <v>6</v>
      </c>
      <c r="V46" s="3" t="s">
        <v>6</v>
      </c>
      <c r="W46" s="3" t="s">
        <v>6</v>
      </c>
      <c r="X46" s="3">
        <v>1519</v>
      </c>
      <c r="Y46" s="3">
        <v>1717</v>
      </c>
      <c r="Z46" s="3">
        <v>1421</v>
      </c>
      <c r="AA46" s="3">
        <v>1519</v>
      </c>
      <c r="AB46" s="3">
        <v>1376</v>
      </c>
      <c r="AC46" s="3">
        <v>1281</v>
      </c>
      <c r="AD46" s="3">
        <v>866</v>
      </c>
      <c r="AE46" s="3">
        <v>822</v>
      </c>
      <c r="AF46" s="3">
        <v>804</v>
      </c>
      <c r="AG46" s="3">
        <v>689</v>
      </c>
      <c r="AH46" s="3">
        <v>198</v>
      </c>
      <c r="AI46" s="3">
        <v>323</v>
      </c>
      <c r="AJ46" s="3">
        <v>192</v>
      </c>
      <c r="AK46" s="3">
        <v>172</v>
      </c>
      <c r="AL46" s="3"/>
    </row>
    <row r="47" spans="1:38" ht="42.95" customHeight="1">
      <c r="A47" s="35"/>
      <c r="B47" s="35"/>
      <c r="C47" s="4" t="s">
        <v>125</v>
      </c>
      <c r="D47" s="3" t="s">
        <v>6</v>
      </c>
      <c r="E47" s="3" t="s">
        <v>6</v>
      </c>
      <c r="F47" s="3" t="s">
        <v>6</v>
      </c>
      <c r="G47" s="3" t="s">
        <v>6</v>
      </c>
      <c r="H47" s="3" t="s">
        <v>6</v>
      </c>
      <c r="I47" s="3" t="s">
        <v>6</v>
      </c>
      <c r="J47" s="3" t="s">
        <v>6</v>
      </c>
      <c r="K47" s="3" t="s">
        <v>6</v>
      </c>
      <c r="L47" s="3" t="s">
        <v>6</v>
      </c>
      <c r="M47" s="3" t="s">
        <v>6</v>
      </c>
      <c r="N47" s="3" t="s">
        <v>6</v>
      </c>
      <c r="O47" s="3" t="s">
        <v>6</v>
      </c>
      <c r="P47" s="3" t="s">
        <v>6</v>
      </c>
      <c r="Q47" s="3" t="s">
        <v>6</v>
      </c>
      <c r="R47" s="3" t="s">
        <v>6</v>
      </c>
      <c r="S47" s="3" t="s">
        <v>6</v>
      </c>
      <c r="T47" s="3" t="s">
        <v>6</v>
      </c>
      <c r="U47" s="3" t="s">
        <v>6</v>
      </c>
      <c r="V47" s="3" t="s">
        <v>6</v>
      </c>
      <c r="W47" s="3" t="s">
        <v>6</v>
      </c>
      <c r="X47" s="3">
        <v>265</v>
      </c>
      <c r="Y47" s="3">
        <v>235</v>
      </c>
      <c r="Z47" s="3">
        <v>185</v>
      </c>
      <c r="AA47" s="3">
        <v>169</v>
      </c>
      <c r="AB47" s="3">
        <v>173</v>
      </c>
      <c r="AC47" s="3">
        <v>172</v>
      </c>
      <c r="AD47" s="3">
        <v>139</v>
      </c>
      <c r="AE47" s="3">
        <v>154</v>
      </c>
      <c r="AF47" s="3">
        <v>209</v>
      </c>
      <c r="AG47" s="3">
        <v>156</v>
      </c>
      <c r="AH47" s="3">
        <v>32</v>
      </c>
      <c r="AI47" s="3">
        <v>148</v>
      </c>
      <c r="AJ47" s="3">
        <v>150</v>
      </c>
      <c r="AK47" s="3">
        <v>143</v>
      </c>
      <c r="AL47" s="3"/>
    </row>
    <row r="48" spans="1:38" ht="30" customHeight="1">
      <c r="A48" s="35"/>
      <c r="B48" s="35"/>
      <c r="C48" s="4" t="s">
        <v>124</v>
      </c>
      <c r="D48" s="3" t="s">
        <v>6</v>
      </c>
      <c r="E48" s="3" t="s">
        <v>6</v>
      </c>
      <c r="F48" s="3" t="s">
        <v>6</v>
      </c>
      <c r="G48" s="3" t="s">
        <v>6</v>
      </c>
      <c r="H48" s="3" t="s">
        <v>6</v>
      </c>
      <c r="I48" s="3" t="s">
        <v>6</v>
      </c>
      <c r="J48" s="3" t="s">
        <v>6</v>
      </c>
      <c r="K48" s="3" t="s">
        <v>6</v>
      </c>
      <c r="L48" s="3" t="s">
        <v>6</v>
      </c>
      <c r="M48" s="3" t="s">
        <v>6</v>
      </c>
      <c r="N48" s="3" t="s">
        <v>6</v>
      </c>
      <c r="O48" s="3" t="s">
        <v>6</v>
      </c>
      <c r="P48" s="3" t="s">
        <v>6</v>
      </c>
      <c r="Q48" s="3" t="s">
        <v>6</v>
      </c>
      <c r="R48" s="3" t="s">
        <v>6</v>
      </c>
      <c r="S48" s="3" t="s">
        <v>6</v>
      </c>
      <c r="T48" s="3" t="s">
        <v>6</v>
      </c>
      <c r="U48" s="3" t="s">
        <v>6</v>
      </c>
      <c r="V48" s="3" t="s">
        <v>6</v>
      </c>
      <c r="W48" s="3" t="s">
        <v>6</v>
      </c>
      <c r="X48" s="3">
        <v>17591</v>
      </c>
      <c r="Y48" s="3">
        <v>21018</v>
      </c>
      <c r="Z48" s="3">
        <v>21775</v>
      </c>
      <c r="AA48" s="3">
        <v>22684</v>
      </c>
      <c r="AB48" s="3">
        <v>28505</v>
      </c>
      <c r="AC48" s="3">
        <v>29252</v>
      </c>
      <c r="AD48" s="3">
        <v>26591</v>
      </c>
      <c r="AE48" s="3">
        <v>24335</v>
      </c>
      <c r="AF48" s="3">
        <v>28252</v>
      </c>
      <c r="AG48" s="3">
        <v>32944</v>
      </c>
      <c r="AH48" s="3">
        <v>29924</v>
      </c>
      <c r="AI48" s="3">
        <v>29390</v>
      </c>
      <c r="AJ48" s="3">
        <v>32911</v>
      </c>
      <c r="AK48" s="3">
        <v>45664</v>
      </c>
      <c r="AL48" s="3">
        <v>40300</v>
      </c>
    </row>
    <row r="49" spans="1:38" ht="30" customHeight="1">
      <c r="A49" s="35"/>
      <c r="B49" s="35"/>
      <c r="C49" s="4" t="s">
        <v>123</v>
      </c>
      <c r="D49" s="3" t="s">
        <v>6</v>
      </c>
      <c r="E49" s="3" t="s">
        <v>6</v>
      </c>
      <c r="F49" s="3" t="s">
        <v>6</v>
      </c>
      <c r="G49" s="3" t="s">
        <v>6</v>
      </c>
      <c r="H49" s="3" t="s">
        <v>6</v>
      </c>
      <c r="I49" s="3" t="s">
        <v>6</v>
      </c>
      <c r="J49" s="3" t="s">
        <v>6</v>
      </c>
      <c r="K49" s="3" t="s">
        <v>6</v>
      </c>
      <c r="L49" s="3" t="s">
        <v>6</v>
      </c>
      <c r="M49" s="3" t="s">
        <v>6</v>
      </c>
      <c r="N49" s="3" t="s">
        <v>6</v>
      </c>
      <c r="O49" s="3" t="s">
        <v>6</v>
      </c>
      <c r="P49" s="3" t="s">
        <v>6</v>
      </c>
      <c r="Q49" s="3" t="s">
        <v>6</v>
      </c>
      <c r="R49" s="3" t="s">
        <v>6</v>
      </c>
      <c r="S49" s="3" t="s">
        <v>6</v>
      </c>
      <c r="T49" s="3" t="s">
        <v>6</v>
      </c>
      <c r="U49" s="3" t="s">
        <v>6</v>
      </c>
      <c r="V49" s="3" t="s">
        <v>6</v>
      </c>
      <c r="W49" s="3" t="s">
        <v>6</v>
      </c>
      <c r="X49" s="3">
        <v>1170</v>
      </c>
      <c r="Y49" s="3">
        <v>1001</v>
      </c>
      <c r="Z49" s="3">
        <v>1163</v>
      </c>
      <c r="AA49" s="3">
        <v>1382</v>
      </c>
      <c r="AB49" s="3">
        <v>2053</v>
      </c>
      <c r="AC49" s="3">
        <v>4030</v>
      </c>
      <c r="AD49" s="3">
        <v>3963</v>
      </c>
      <c r="AE49" s="3">
        <v>4303</v>
      </c>
      <c r="AF49" s="3">
        <v>5104</v>
      </c>
      <c r="AG49" s="3">
        <v>5607</v>
      </c>
      <c r="AH49" s="3">
        <v>4209</v>
      </c>
      <c r="AI49" s="3">
        <v>4228</v>
      </c>
      <c r="AJ49" s="3">
        <v>3816</v>
      </c>
      <c r="AK49" s="3">
        <v>3603</v>
      </c>
      <c r="AL49" s="3"/>
    </row>
    <row r="50" spans="1:38" ht="42.95" customHeight="1">
      <c r="A50" s="35"/>
      <c r="B50" s="35"/>
      <c r="C50" s="4" t="s">
        <v>122</v>
      </c>
      <c r="D50" s="3" t="s">
        <v>6</v>
      </c>
      <c r="E50" s="3" t="s">
        <v>6</v>
      </c>
      <c r="F50" s="3" t="s">
        <v>6</v>
      </c>
      <c r="G50" s="3" t="s">
        <v>6</v>
      </c>
      <c r="H50" s="3" t="s">
        <v>6</v>
      </c>
      <c r="I50" s="3" t="s">
        <v>6</v>
      </c>
      <c r="J50" s="3" t="s">
        <v>6</v>
      </c>
      <c r="K50" s="3" t="s">
        <v>6</v>
      </c>
      <c r="L50" s="3" t="s">
        <v>6</v>
      </c>
      <c r="M50" s="3" t="s">
        <v>6</v>
      </c>
      <c r="N50" s="3" t="s">
        <v>6</v>
      </c>
      <c r="O50" s="3" t="s">
        <v>6</v>
      </c>
      <c r="P50" s="3" t="s">
        <v>6</v>
      </c>
      <c r="Q50" s="3" t="s">
        <v>6</v>
      </c>
      <c r="R50" s="3" t="s">
        <v>6</v>
      </c>
      <c r="S50" s="3" t="s">
        <v>6</v>
      </c>
      <c r="T50" s="3" t="s">
        <v>6</v>
      </c>
      <c r="U50" s="3" t="s">
        <v>6</v>
      </c>
      <c r="V50" s="3" t="s">
        <v>6</v>
      </c>
      <c r="W50" s="3" t="s">
        <v>6</v>
      </c>
      <c r="X50" s="3">
        <v>7435</v>
      </c>
      <c r="Y50" s="3">
        <v>7402</v>
      </c>
      <c r="Z50" s="3">
        <v>6829</v>
      </c>
      <c r="AA50" s="3">
        <v>8322</v>
      </c>
      <c r="AB50" s="3">
        <v>10892</v>
      </c>
      <c r="AC50" s="3">
        <v>8007</v>
      </c>
      <c r="AD50" s="3">
        <v>8447</v>
      </c>
      <c r="AE50" s="3">
        <v>6558</v>
      </c>
      <c r="AF50" s="3">
        <v>12496</v>
      </c>
      <c r="AG50" s="3">
        <v>11873</v>
      </c>
      <c r="AH50" s="3">
        <v>10639</v>
      </c>
      <c r="AI50" s="3">
        <v>9424</v>
      </c>
      <c r="AJ50" s="3">
        <v>9483</v>
      </c>
      <c r="AK50" s="3">
        <v>11080</v>
      </c>
      <c r="AL50" s="3"/>
    </row>
    <row r="51" spans="1:38" ht="42.95" customHeight="1">
      <c r="A51" s="35"/>
      <c r="B51" s="35"/>
      <c r="C51" s="4" t="s">
        <v>121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6</v>
      </c>
      <c r="I51" s="3" t="s">
        <v>6</v>
      </c>
      <c r="J51" s="3" t="s">
        <v>6</v>
      </c>
      <c r="K51" s="3" t="s">
        <v>6</v>
      </c>
      <c r="L51" s="3" t="s">
        <v>6</v>
      </c>
      <c r="M51" s="3" t="s">
        <v>6</v>
      </c>
      <c r="N51" s="3" t="s">
        <v>6</v>
      </c>
      <c r="O51" s="3" t="s">
        <v>6</v>
      </c>
      <c r="P51" s="3" t="s">
        <v>6</v>
      </c>
      <c r="Q51" s="3" t="s">
        <v>6</v>
      </c>
      <c r="R51" s="3" t="s">
        <v>6</v>
      </c>
      <c r="S51" s="3" t="s">
        <v>6</v>
      </c>
      <c r="T51" s="3" t="s">
        <v>6</v>
      </c>
      <c r="U51" s="3" t="s">
        <v>6</v>
      </c>
      <c r="V51" s="3" t="s">
        <v>6</v>
      </c>
      <c r="W51" s="3" t="s">
        <v>6</v>
      </c>
      <c r="X51" s="3">
        <v>534</v>
      </c>
      <c r="Y51" s="3">
        <v>720</v>
      </c>
      <c r="Z51" s="3">
        <v>894</v>
      </c>
      <c r="AA51" s="3">
        <v>866</v>
      </c>
      <c r="AB51" s="3">
        <v>1346</v>
      </c>
      <c r="AC51" s="3">
        <v>286</v>
      </c>
      <c r="AD51" s="3">
        <v>373</v>
      </c>
      <c r="AE51" s="3">
        <v>616</v>
      </c>
      <c r="AF51" s="3">
        <v>758</v>
      </c>
      <c r="AG51" s="3">
        <v>953</v>
      </c>
      <c r="AH51" s="3">
        <v>1113</v>
      </c>
      <c r="AI51" s="3">
        <v>258</v>
      </c>
      <c r="AJ51" s="3">
        <v>827</v>
      </c>
      <c r="AK51" s="3">
        <v>1433</v>
      </c>
      <c r="AL51" s="3"/>
    </row>
    <row r="52" spans="1:38" ht="57" customHeight="1">
      <c r="A52" s="35"/>
      <c r="B52" s="35"/>
      <c r="C52" s="4" t="s">
        <v>120</v>
      </c>
      <c r="D52" s="3" t="s">
        <v>6</v>
      </c>
      <c r="E52" s="3" t="s">
        <v>6</v>
      </c>
      <c r="F52" s="3" t="s">
        <v>6</v>
      </c>
      <c r="G52" s="3" t="s">
        <v>6</v>
      </c>
      <c r="H52" s="3" t="s">
        <v>6</v>
      </c>
      <c r="I52" s="3" t="s">
        <v>6</v>
      </c>
      <c r="J52" s="3" t="s">
        <v>6</v>
      </c>
      <c r="K52" s="3" t="s">
        <v>6</v>
      </c>
      <c r="L52" s="3" t="s">
        <v>6</v>
      </c>
      <c r="M52" s="3" t="s">
        <v>6</v>
      </c>
      <c r="N52" s="3" t="s">
        <v>6</v>
      </c>
      <c r="O52" s="3" t="s">
        <v>6</v>
      </c>
      <c r="P52" s="3" t="s">
        <v>6</v>
      </c>
      <c r="Q52" s="3" t="s">
        <v>6</v>
      </c>
      <c r="R52" s="3" t="s">
        <v>6</v>
      </c>
      <c r="S52" s="3" t="s">
        <v>6</v>
      </c>
      <c r="T52" s="3" t="s">
        <v>6</v>
      </c>
      <c r="U52" s="3" t="s">
        <v>6</v>
      </c>
      <c r="V52" s="3" t="s">
        <v>6</v>
      </c>
      <c r="W52" s="3" t="s">
        <v>6</v>
      </c>
      <c r="X52" s="3">
        <v>6679</v>
      </c>
      <c r="Y52" s="3">
        <v>6529</v>
      </c>
      <c r="Z52" s="3">
        <v>5767</v>
      </c>
      <c r="AA52" s="3">
        <v>7252</v>
      </c>
      <c r="AB52" s="3">
        <v>9013</v>
      </c>
      <c r="AC52" s="3">
        <v>7546</v>
      </c>
      <c r="AD52" s="3">
        <v>7781</v>
      </c>
      <c r="AE52" s="3">
        <v>5699</v>
      </c>
      <c r="AF52" s="3">
        <v>10397</v>
      </c>
      <c r="AG52" s="3">
        <v>10808</v>
      </c>
      <c r="AH52" s="3">
        <v>9059</v>
      </c>
      <c r="AI52" s="3">
        <v>8969</v>
      </c>
      <c r="AJ52" s="3">
        <v>8385</v>
      </c>
      <c r="AK52" s="3">
        <v>8248</v>
      </c>
      <c r="AL52" s="3"/>
    </row>
    <row r="53" spans="1:38" ht="30" customHeight="1">
      <c r="A53" s="35"/>
      <c r="B53" s="35"/>
      <c r="C53" s="4" t="s">
        <v>119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6</v>
      </c>
      <c r="I53" s="3" t="s">
        <v>6</v>
      </c>
      <c r="J53" s="3" t="s">
        <v>6</v>
      </c>
      <c r="K53" s="3" t="s">
        <v>6</v>
      </c>
      <c r="L53" s="3" t="s">
        <v>6</v>
      </c>
      <c r="M53" s="3" t="s">
        <v>6</v>
      </c>
      <c r="N53" s="3" t="s">
        <v>6</v>
      </c>
      <c r="O53" s="3" t="s">
        <v>6</v>
      </c>
      <c r="P53" s="3" t="s">
        <v>6</v>
      </c>
      <c r="Q53" s="3" t="s">
        <v>6</v>
      </c>
      <c r="R53" s="3" t="s">
        <v>6</v>
      </c>
      <c r="S53" s="3" t="s">
        <v>6</v>
      </c>
      <c r="T53" s="3" t="s">
        <v>6</v>
      </c>
      <c r="U53" s="3" t="s">
        <v>6</v>
      </c>
      <c r="V53" s="3" t="s">
        <v>6</v>
      </c>
      <c r="W53" s="3" t="s">
        <v>6</v>
      </c>
      <c r="X53" s="3">
        <v>534955</v>
      </c>
      <c r="Y53" s="3">
        <v>561728</v>
      </c>
      <c r="Z53" s="3">
        <v>563328</v>
      </c>
      <c r="AA53" s="3">
        <v>561205</v>
      </c>
      <c r="AB53" s="3">
        <v>529141</v>
      </c>
      <c r="AC53" s="3">
        <v>310777</v>
      </c>
      <c r="AD53" s="3">
        <v>225972</v>
      </c>
      <c r="AE53" s="3">
        <v>193754</v>
      </c>
      <c r="AF53" s="3">
        <v>198333</v>
      </c>
      <c r="AG53" s="3">
        <v>247141</v>
      </c>
      <c r="AH53" s="3">
        <v>246715</v>
      </c>
      <c r="AI53" s="3">
        <v>218704</v>
      </c>
      <c r="AJ53" s="3">
        <v>208182</v>
      </c>
      <c r="AK53" s="3">
        <v>208662</v>
      </c>
      <c r="AL53" s="3"/>
    </row>
    <row r="54" spans="1:38" ht="30" customHeight="1">
      <c r="A54" s="35"/>
      <c r="B54" s="35"/>
      <c r="C54" s="4" t="s">
        <v>118</v>
      </c>
      <c r="D54" s="3" t="s">
        <v>6</v>
      </c>
      <c r="E54" s="3" t="s">
        <v>6</v>
      </c>
      <c r="F54" s="3" t="s">
        <v>6</v>
      </c>
      <c r="G54" s="3" t="s">
        <v>6</v>
      </c>
      <c r="H54" s="3" t="s">
        <v>6</v>
      </c>
      <c r="I54" s="3" t="s">
        <v>6</v>
      </c>
      <c r="J54" s="3" t="s">
        <v>6</v>
      </c>
      <c r="K54" s="3" t="s">
        <v>6</v>
      </c>
      <c r="L54" s="3" t="s">
        <v>6</v>
      </c>
      <c r="M54" s="3" t="s">
        <v>6</v>
      </c>
      <c r="N54" s="3" t="s">
        <v>6</v>
      </c>
      <c r="O54" s="3" t="s">
        <v>6</v>
      </c>
      <c r="P54" s="3" t="s">
        <v>6</v>
      </c>
      <c r="Q54" s="3" t="s">
        <v>6</v>
      </c>
      <c r="R54" s="3" t="s">
        <v>6</v>
      </c>
      <c r="S54" s="3" t="s">
        <v>6</v>
      </c>
      <c r="T54" s="3" t="s">
        <v>6</v>
      </c>
      <c r="U54" s="3" t="s">
        <v>6</v>
      </c>
      <c r="V54" s="3" t="s">
        <v>6</v>
      </c>
      <c r="W54" s="3" t="s">
        <v>6</v>
      </c>
      <c r="X54" s="3">
        <v>249196</v>
      </c>
      <c r="Y54" s="3">
        <v>262536</v>
      </c>
      <c r="Z54" s="3">
        <v>238669</v>
      </c>
      <c r="AA54" s="3">
        <v>246532</v>
      </c>
      <c r="AB54" s="3">
        <v>247055</v>
      </c>
      <c r="AC54" s="3">
        <v>174512</v>
      </c>
      <c r="AD54" s="3">
        <v>120282</v>
      </c>
      <c r="AE54" s="3">
        <v>82512</v>
      </c>
      <c r="AF54" s="3">
        <v>79971</v>
      </c>
      <c r="AG54" s="3">
        <v>90614</v>
      </c>
      <c r="AH54" s="3">
        <v>91399</v>
      </c>
      <c r="AI54" s="3">
        <v>56137</v>
      </c>
      <c r="AJ54" s="3">
        <v>61573</v>
      </c>
      <c r="AK54" s="3">
        <v>77903</v>
      </c>
      <c r="AL54" s="3"/>
    </row>
    <row r="55" spans="1:38" ht="42.95" customHeight="1">
      <c r="A55" s="35"/>
      <c r="B55" s="35"/>
      <c r="C55" s="4" t="s">
        <v>117</v>
      </c>
      <c r="D55" s="3" t="s">
        <v>6</v>
      </c>
      <c r="E55" s="3" t="s">
        <v>6</v>
      </c>
      <c r="F55" s="3" t="s">
        <v>6</v>
      </c>
      <c r="G55" s="3" t="s">
        <v>6</v>
      </c>
      <c r="H55" s="3" t="s">
        <v>6</v>
      </c>
      <c r="I55" s="3" t="s">
        <v>6</v>
      </c>
      <c r="J55" s="3" t="s">
        <v>6</v>
      </c>
      <c r="K55" s="3" t="s">
        <v>6</v>
      </c>
      <c r="L55" s="3" t="s">
        <v>6</v>
      </c>
      <c r="M55" s="3" t="s">
        <v>6</v>
      </c>
      <c r="N55" s="3" t="s">
        <v>6</v>
      </c>
      <c r="O55" s="3" t="s">
        <v>6</v>
      </c>
      <c r="P55" s="3" t="s">
        <v>6</v>
      </c>
      <c r="Q55" s="3" t="s">
        <v>6</v>
      </c>
      <c r="R55" s="3" t="s">
        <v>6</v>
      </c>
      <c r="S55" s="3" t="s">
        <v>6</v>
      </c>
      <c r="T55" s="3" t="s">
        <v>6</v>
      </c>
      <c r="U55" s="3" t="s">
        <v>6</v>
      </c>
      <c r="V55" s="3" t="s">
        <v>6</v>
      </c>
      <c r="W55" s="3" t="s">
        <v>6</v>
      </c>
      <c r="X55" s="3">
        <v>171424</v>
      </c>
      <c r="Y55" s="3">
        <v>201634</v>
      </c>
      <c r="Z55" s="3">
        <v>204124</v>
      </c>
      <c r="AA55" s="3">
        <v>175099</v>
      </c>
      <c r="AB55" s="3">
        <v>187013</v>
      </c>
      <c r="AC55" s="3">
        <v>153968</v>
      </c>
      <c r="AD55" s="3">
        <v>128422</v>
      </c>
      <c r="AE55" s="3">
        <v>107945</v>
      </c>
      <c r="AF55" s="3">
        <v>107133</v>
      </c>
      <c r="AG55" s="3">
        <v>155407</v>
      </c>
      <c r="AH55" s="3">
        <v>107231</v>
      </c>
      <c r="AI55" s="3">
        <v>119673</v>
      </c>
      <c r="AJ55" s="3">
        <v>119926</v>
      </c>
      <c r="AK55" s="3">
        <v>111577</v>
      </c>
      <c r="AL55" s="3"/>
    </row>
    <row r="56" spans="1:38" ht="18" customHeight="1">
      <c r="A56" s="35"/>
      <c r="B56" s="35"/>
      <c r="C56" s="4" t="s">
        <v>116</v>
      </c>
      <c r="D56" s="3" t="s">
        <v>6</v>
      </c>
      <c r="E56" s="3" t="s">
        <v>6</v>
      </c>
      <c r="F56" s="3" t="s">
        <v>6</v>
      </c>
      <c r="G56" s="3" t="s">
        <v>6</v>
      </c>
      <c r="H56" s="3" t="s">
        <v>6</v>
      </c>
      <c r="I56" s="3" t="s">
        <v>6</v>
      </c>
      <c r="J56" s="3" t="s">
        <v>6</v>
      </c>
      <c r="K56" s="3" t="s">
        <v>6</v>
      </c>
      <c r="L56" s="3" t="s">
        <v>6</v>
      </c>
      <c r="M56" s="3" t="s">
        <v>6</v>
      </c>
      <c r="N56" s="3" t="s">
        <v>6</v>
      </c>
      <c r="O56" s="3" t="s">
        <v>6</v>
      </c>
      <c r="P56" s="3" t="s">
        <v>6</v>
      </c>
      <c r="Q56" s="3" t="s">
        <v>6</v>
      </c>
      <c r="R56" s="3" t="s">
        <v>6</v>
      </c>
      <c r="S56" s="3" t="s">
        <v>6</v>
      </c>
      <c r="T56" s="3" t="s">
        <v>6</v>
      </c>
      <c r="U56" s="3" t="s">
        <v>6</v>
      </c>
      <c r="V56" s="3" t="s">
        <v>6</v>
      </c>
      <c r="W56" s="3" t="s">
        <v>6</v>
      </c>
      <c r="X56" s="3">
        <v>387144</v>
      </c>
      <c r="Y56" s="3">
        <v>367183</v>
      </c>
      <c r="Z56" s="3">
        <v>339066</v>
      </c>
      <c r="AA56" s="3">
        <v>361515</v>
      </c>
      <c r="AB56" s="3">
        <v>349677</v>
      </c>
      <c r="AC56" s="3">
        <v>599375</v>
      </c>
      <c r="AD56" s="3">
        <v>515973</v>
      </c>
      <c r="AE56" s="3">
        <v>535719</v>
      </c>
      <c r="AF56" s="3">
        <v>678780</v>
      </c>
      <c r="AG56" s="3">
        <v>613937</v>
      </c>
      <c r="AH56" s="3">
        <v>531597</v>
      </c>
      <c r="AI56" s="3">
        <v>488030</v>
      </c>
      <c r="AJ56" s="3">
        <v>450402</v>
      </c>
      <c r="AK56" s="3">
        <v>456140</v>
      </c>
      <c r="AL56" s="3"/>
    </row>
    <row r="57" spans="1:38" ht="30" customHeight="1">
      <c r="A57" s="35"/>
      <c r="B57" s="35"/>
      <c r="C57" s="4" t="s">
        <v>115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6</v>
      </c>
      <c r="I57" s="3" t="s">
        <v>6</v>
      </c>
      <c r="J57" s="3" t="s">
        <v>6</v>
      </c>
      <c r="K57" s="3" t="s">
        <v>6</v>
      </c>
      <c r="L57" s="3" t="s">
        <v>6</v>
      </c>
      <c r="M57" s="3" t="s">
        <v>6</v>
      </c>
      <c r="N57" s="3" t="s">
        <v>6</v>
      </c>
      <c r="O57" s="3" t="s">
        <v>6</v>
      </c>
      <c r="P57" s="3" t="s">
        <v>6</v>
      </c>
      <c r="Q57" s="3" t="s">
        <v>6</v>
      </c>
      <c r="R57" s="3" t="s">
        <v>6</v>
      </c>
      <c r="S57" s="3" t="s">
        <v>6</v>
      </c>
      <c r="T57" s="3" t="s">
        <v>6</v>
      </c>
      <c r="U57" s="3" t="s">
        <v>6</v>
      </c>
      <c r="V57" s="3" t="s">
        <v>6</v>
      </c>
      <c r="W57" s="3" t="s">
        <v>6</v>
      </c>
      <c r="X57" s="3">
        <v>209599</v>
      </c>
      <c r="Y57" s="3">
        <v>201278</v>
      </c>
      <c r="Z57" s="3">
        <v>166171</v>
      </c>
      <c r="AA57" s="3">
        <v>183832</v>
      </c>
      <c r="AB57" s="3">
        <v>181077</v>
      </c>
      <c r="AC57" s="3">
        <v>273071</v>
      </c>
      <c r="AD57" s="3">
        <v>385719</v>
      </c>
      <c r="AE57" s="3">
        <v>348124</v>
      </c>
      <c r="AF57" s="3">
        <v>366138</v>
      </c>
      <c r="AG57" s="3">
        <v>261801</v>
      </c>
      <c r="AH57" s="3">
        <v>227187</v>
      </c>
      <c r="AI57" s="3">
        <v>300533</v>
      </c>
      <c r="AJ57" s="3">
        <v>273168</v>
      </c>
      <c r="AK57" s="3">
        <v>228004</v>
      </c>
      <c r="AL57" s="3"/>
    </row>
    <row r="58" spans="1:38" ht="42.95" customHeight="1">
      <c r="A58" s="35"/>
      <c r="B58" s="35"/>
      <c r="C58" s="4" t="s">
        <v>114</v>
      </c>
      <c r="D58" s="3" t="s">
        <v>6</v>
      </c>
      <c r="E58" s="3" t="s">
        <v>6</v>
      </c>
      <c r="F58" s="3" t="s">
        <v>6</v>
      </c>
      <c r="G58" s="3" t="s">
        <v>6</v>
      </c>
      <c r="H58" s="3" t="s">
        <v>6</v>
      </c>
      <c r="I58" s="3" t="s">
        <v>6</v>
      </c>
      <c r="J58" s="3" t="s">
        <v>6</v>
      </c>
      <c r="K58" s="3" t="s">
        <v>6</v>
      </c>
      <c r="L58" s="3" t="s">
        <v>6</v>
      </c>
      <c r="M58" s="3" t="s">
        <v>6</v>
      </c>
      <c r="N58" s="3" t="s">
        <v>6</v>
      </c>
      <c r="O58" s="3" t="s">
        <v>6</v>
      </c>
      <c r="P58" s="3" t="s">
        <v>6</v>
      </c>
      <c r="Q58" s="3" t="s">
        <v>6</v>
      </c>
      <c r="R58" s="3" t="s">
        <v>6</v>
      </c>
      <c r="S58" s="3" t="s">
        <v>6</v>
      </c>
      <c r="T58" s="3" t="s">
        <v>6</v>
      </c>
      <c r="U58" s="3" t="s">
        <v>6</v>
      </c>
      <c r="V58" s="3" t="s">
        <v>6</v>
      </c>
      <c r="W58" s="3" t="s">
        <v>6</v>
      </c>
      <c r="X58" s="3">
        <v>68380</v>
      </c>
      <c r="Y58" s="3">
        <v>61204</v>
      </c>
      <c r="Z58" s="3">
        <v>51720</v>
      </c>
      <c r="AA58" s="3">
        <v>66724</v>
      </c>
      <c r="AB58" s="3">
        <v>76262</v>
      </c>
      <c r="AC58" s="3">
        <v>237440</v>
      </c>
      <c r="AD58" s="3">
        <v>307185</v>
      </c>
      <c r="AE58" s="3">
        <v>305655</v>
      </c>
      <c r="AF58" s="3">
        <v>245233</v>
      </c>
      <c r="AG58" s="3">
        <v>298339</v>
      </c>
      <c r="AH58" s="3">
        <v>158460</v>
      </c>
      <c r="AI58" s="3">
        <v>125180</v>
      </c>
      <c r="AJ58" s="3">
        <v>133202</v>
      </c>
      <c r="AK58" s="3">
        <v>145984</v>
      </c>
      <c r="AL58" s="3"/>
    </row>
    <row r="59" spans="1:38" ht="30" customHeight="1">
      <c r="A59" s="35"/>
      <c r="B59" s="35"/>
      <c r="C59" s="4" t="s">
        <v>113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6</v>
      </c>
      <c r="I59" s="3" t="s">
        <v>6</v>
      </c>
      <c r="J59" s="3" t="s">
        <v>6</v>
      </c>
      <c r="K59" s="3" t="s">
        <v>6</v>
      </c>
      <c r="L59" s="3" t="s">
        <v>6</v>
      </c>
      <c r="M59" s="3" t="s">
        <v>6</v>
      </c>
      <c r="N59" s="3" t="s">
        <v>6</v>
      </c>
      <c r="O59" s="3" t="s">
        <v>6</v>
      </c>
      <c r="P59" s="3" t="s">
        <v>6</v>
      </c>
      <c r="Q59" s="3" t="s">
        <v>6</v>
      </c>
      <c r="R59" s="3" t="s">
        <v>6</v>
      </c>
      <c r="S59" s="3" t="s">
        <v>6</v>
      </c>
      <c r="T59" s="3" t="s">
        <v>6</v>
      </c>
      <c r="U59" s="3" t="s">
        <v>6</v>
      </c>
      <c r="V59" s="3" t="s">
        <v>6</v>
      </c>
      <c r="W59" s="3" t="s">
        <v>6</v>
      </c>
      <c r="X59" s="3">
        <v>181765</v>
      </c>
      <c r="Y59" s="3">
        <v>170739</v>
      </c>
      <c r="Z59" s="3">
        <v>144161</v>
      </c>
      <c r="AA59" s="3">
        <v>184229</v>
      </c>
      <c r="AB59" s="3">
        <v>172336</v>
      </c>
      <c r="AC59" s="3">
        <v>194535</v>
      </c>
      <c r="AD59" s="3">
        <v>75821</v>
      </c>
      <c r="AE59" s="3">
        <v>68289</v>
      </c>
      <c r="AF59" s="3">
        <v>91773</v>
      </c>
      <c r="AG59" s="3">
        <v>89257</v>
      </c>
      <c r="AH59" s="3">
        <v>72925</v>
      </c>
      <c r="AI59" s="3">
        <v>70445</v>
      </c>
      <c r="AJ59" s="3">
        <v>78059</v>
      </c>
      <c r="AK59" s="3">
        <v>64741</v>
      </c>
      <c r="AL59" s="3"/>
    </row>
    <row r="60" spans="1:38" ht="30" customHeight="1">
      <c r="A60" s="35"/>
      <c r="B60" s="35"/>
      <c r="C60" s="4" t="s">
        <v>112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6</v>
      </c>
      <c r="I60" s="3" t="s">
        <v>6</v>
      </c>
      <c r="J60" s="3" t="s">
        <v>6</v>
      </c>
      <c r="K60" s="3" t="s">
        <v>6</v>
      </c>
      <c r="L60" s="3" t="s">
        <v>6</v>
      </c>
      <c r="M60" s="3" t="s">
        <v>6</v>
      </c>
      <c r="N60" s="3" t="s">
        <v>6</v>
      </c>
      <c r="O60" s="3" t="s">
        <v>6</v>
      </c>
      <c r="P60" s="3" t="s">
        <v>6</v>
      </c>
      <c r="Q60" s="3" t="s">
        <v>6</v>
      </c>
      <c r="R60" s="3" t="s">
        <v>6</v>
      </c>
      <c r="S60" s="3" t="s">
        <v>6</v>
      </c>
      <c r="T60" s="3" t="s">
        <v>6</v>
      </c>
      <c r="U60" s="3" t="s">
        <v>6</v>
      </c>
      <c r="V60" s="3" t="s">
        <v>6</v>
      </c>
      <c r="W60" s="3" t="s">
        <v>6</v>
      </c>
      <c r="X60" s="3">
        <v>99361</v>
      </c>
      <c r="Y60" s="3">
        <v>88839</v>
      </c>
      <c r="Z60" s="3">
        <v>66433</v>
      </c>
      <c r="AA60" s="3">
        <v>77242</v>
      </c>
      <c r="AB60" s="3">
        <v>79731</v>
      </c>
      <c r="AC60" s="3">
        <v>95475</v>
      </c>
      <c r="AD60" s="3">
        <v>36994</v>
      </c>
      <c r="AE60" s="3">
        <v>34337</v>
      </c>
      <c r="AF60" s="3">
        <v>25486</v>
      </c>
      <c r="AG60" s="3">
        <v>42763</v>
      </c>
      <c r="AH60" s="3">
        <v>23570</v>
      </c>
      <c r="AI60" s="3">
        <v>38805</v>
      </c>
      <c r="AJ60" s="3">
        <v>44391</v>
      </c>
      <c r="AK60" s="3">
        <v>20710</v>
      </c>
      <c r="AL60" s="3"/>
    </row>
    <row r="61" spans="1:38" ht="42.95" customHeight="1">
      <c r="A61" s="35"/>
      <c r="B61" s="35"/>
      <c r="C61" s="4" t="s">
        <v>111</v>
      </c>
      <c r="D61" s="3" t="s">
        <v>6</v>
      </c>
      <c r="E61" s="3" t="s">
        <v>6</v>
      </c>
      <c r="F61" s="3" t="s">
        <v>6</v>
      </c>
      <c r="G61" s="3" t="s">
        <v>6</v>
      </c>
      <c r="H61" s="3" t="s">
        <v>6</v>
      </c>
      <c r="I61" s="3" t="s">
        <v>6</v>
      </c>
      <c r="J61" s="3" t="s">
        <v>6</v>
      </c>
      <c r="K61" s="3" t="s">
        <v>6</v>
      </c>
      <c r="L61" s="3" t="s">
        <v>6</v>
      </c>
      <c r="M61" s="3" t="s">
        <v>6</v>
      </c>
      <c r="N61" s="3" t="s">
        <v>6</v>
      </c>
      <c r="O61" s="3" t="s">
        <v>6</v>
      </c>
      <c r="P61" s="3" t="s">
        <v>6</v>
      </c>
      <c r="Q61" s="3" t="s">
        <v>6</v>
      </c>
      <c r="R61" s="3" t="s">
        <v>6</v>
      </c>
      <c r="S61" s="3" t="s">
        <v>6</v>
      </c>
      <c r="T61" s="3" t="s">
        <v>6</v>
      </c>
      <c r="U61" s="3" t="s">
        <v>6</v>
      </c>
      <c r="V61" s="3" t="s">
        <v>6</v>
      </c>
      <c r="W61" s="3" t="s">
        <v>6</v>
      </c>
      <c r="X61" s="3">
        <v>21640</v>
      </c>
      <c r="Y61" s="3">
        <v>25491</v>
      </c>
      <c r="Z61" s="3">
        <v>19371</v>
      </c>
      <c r="AA61" s="3">
        <v>28080</v>
      </c>
      <c r="AB61" s="3">
        <v>34705</v>
      </c>
      <c r="AC61" s="3">
        <v>30165</v>
      </c>
      <c r="AD61" s="3">
        <v>16053</v>
      </c>
      <c r="AE61" s="3">
        <v>14433</v>
      </c>
      <c r="AF61" s="3">
        <v>9309</v>
      </c>
      <c r="AG61" s="3">
        <v>13275</v>
      </c>
      <c r="AH61" s="3">
        <v>13254</v>
      </c>
      <c r="AI61" s="3">
        <v>12439</v>
      </c>
      <c r="AJ61" s="3">
        <v>17793</v>
      </c>
      <c r="AK61" s="3">
        <v>12949</v>
      </c>
      <c r="AL61" s="3"/>
    </row>
    <row r="62" spans="1:38" ht="18" customHeight="1">
      <c r="A62" s="35"/>
      <c r="B62" s="35"/>
      <c r="C62" s="4" t="s">
        <v>110</v>
      </c>
      <c r="D62" s="3" t="s">
        <v>6</v>
      </c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6</v>
      </c>
      <c r="K62" s="3" t="s">
        <v>6</v>
      </c>
      <c r="L62" s="3" t="s">
        <v>6</v>
      </c>
      <c r="M62" s="3" t="s">
        <v>6</v>
      </c>
      <c r="N62" s="3">
        <v>37885</v>
      </c>
      <c r="O62" s="3">
        <v>38356</v>
      </c>
      <c r="P62" s="3">
        <v>35936</v>
      </c>
      <c r="Q62" s="3">
        <v>27469</v>
      </c>
      <c r="R62" s="3">
        <v>27291</v>
      </c>
      <c r="S62" s="3">
        <v>29491</v>
      </c>
      <c r="T62" s="3">
        <v>27127</v>
      </c>
      <c r="U62" s="3">
        <v>24741</v>
      </c>
      <c r="V62" s="3">
        <v>22932</v>
      </c>
      <c r="W62" s="3">
        <v>22311</v>
      </c>
      <c r="X62" s="3">
        <v>23485</v>
      </c>
      <c r="Y62" s="3">
        <v>23962</v>
      </c>
      <c r="Z62" s="3">
        <v>26001</v>
      </c>
      <c r="AA62" s="3">
        <v>26657</v>
      </c>
      <c r="AB62" s="3">
        <v>26414</v>
      </c>
      <c r="AC62" s="3">
        <v>25343</v>
      </c>
      <c r="AD62" s="3">
        <v>24484</v>
      </c>
      <c r="AE62" s="3">
        <v>25981</v>
      </c>
      <c r="AF62" s="3">
        <v>26492</v>
      </c>
      <c r="AG62" s="3">
        <v>25967</v>
      </c>
      <c r="AH62" s="3">
        <v>26898</v>
      </c>
      <c r="AI62" s="3">
        <v>26006</v>
      </c>
      <c r="AJ62" s="3">
        <v>25591</v>
      </c>
      <c r="AK62" s="3">
        <v>26495</v>
      </c>
      <c r="AL62" s="3"/>
    </row>
    <row r="63" spans="1:38" ht="18" customHeight="1">
      <c r="A63" s="35"/>
      <c r="B63" s="35"/>
      <c r="C63" s="4" t="s">
        <v>109</v>
      </c>
      <c r="D63" s="3" t="s">
        <v>6</v>
      </c>
      <c r="E63" s="3" t="s">
        <v>6</v>
      </c>
      <c r="F63" s="3" t="s">
        <v>6</v>
      </c>
      <c r="G63" s="3" t="s">
        <v>6</v>
      </c>
      <c r="H63" s="3" t="s">
        <v>6</v>
      </c>
      <c r="I63" s="3" t="s">
        <v>6</v>
      </c>
      <c r="J63" s="3" t="s">
        <v>6</v>
      </c>
      <c r="K63" s="3" t="s">
        <v>6</v>
      </c>
      <c r="L63" s="3" t="s">
        <v>6</v>
      </c>
      <c r="M63" s="3" t="s">
        <v>6</v>
      </c>
      <c r="N63" s="3"/>
      <c r="O63" s="3"/>
      <c r="P63" s="3"/>
      <c r="Q63" s="3">
        <v>19257</v>
      </c>
      <c r="R63" s="3">
        <v>19297</v>
      </c>
      <c r="S63" s="3">
        <v>20786</v>
      </c>
      <c r="T63" s="3">
        <v>14856</v>
      </c>
      <c r="U63" s="3">
        <v>13312</v>
      </c>
      <c r="V63" s="3">
        <v>11655</v>
      </c>
      <c r="W63" s="3">
        <v>11553</v>
      </c>
      <c r="X63" s="3">
        <v>12121</v>
      </c>
      <c r="Y63" s="3">
        <v>12668</v>
      </c>
      <c r="Z63" s="3">
        <v>14389</v>
      </c>
      <c r="AA63" s="3">
        <v>14219</v>
      </c>
      <c r="AB63" s="3">
        <v>13826</v>
      </c>
      <c r="AC63" s="3">
        <v>13242</v>
      </c>
      <c r="AD63" s="3">
        <v>12253</v>
      </c>
      <c r="AE63" s="3">
        <v>12374</v>
      </c>
      <c r="AF63" s="3">
        <v>12687</v>
      </c>
      <c r="AG63" s="3">
        <v>12535</v>
      </c>
      <c r="AH63" s="3">
        <v>12855</v>
      </c>
      <c r="AI63" s="3">
        <v>12525</v>
      </c>
      <c r="AJ63" s="3">
        <v>12229</v>
      </c>
      <c r="AK63" s="3">
        <v>12315</v>
      </c>
      <c r="AL63" s="3"/>
    </row>
    <row r="64" spans="1:38" ht="18" customHeight="1">
      <c r="A64" s="35"/>
      <c r="B64" s="35"/>
      <c r="C64" s="4" t="s">
        <v>108</v>
      </c>
      <c r="D64" s="3" t="s">
        <v>6</v>
      </c>
      <c r="E64" s="3" t="s">
        <v>6</v>
      </c>
      <c r="F64" s="3" t="s">
        <v>6</v>
      </c>
      <c r="G64" s="3" t="s">
        <v>6</v>
      </c>
      <c r="H64" s="3" t="s">
        <v>6</v>
      </c>
      <c r="I64" s="3" t="s">
        <v>6</v>
      </c>
      <c r="J64" s="3" t="s">
        <v>6</v>
      </c>
      <c r="K64" s="3" t="s">
        <v>6</v>
      </c>
      <c r="L64" s="3" t="s">
        <v>6</v>
      </c>
      <c r="M64" s="3" t="s">
        <v>6</v>
      </c>
      <c r="N64" s="3"/>
      <c r="O64" s="3"/>
      <c r="P64" s="3"/>
      <c r="Q64" s="3">
        <v>4259</v>
      </c>
      <c r="R64" s="3">
        <v>4147</v>
      </c>
      <c r="S64" s="3">
        <v>4764</v>
      </c>
      <c r="T64" s="3">
        <v>4769</v>
      </c>
      <c r="U64" s="3">
        <v>4402</v>
      </c>
      <c r="V64" s="3">
        <v>4698</v>
      </c>
      <c r="W64" s="3">
        <v>4446</v>
      </c>
      <c r="X64" s="3">
        <v>4201</v>
      </c>
      <c r="Y64" s="3">
        <v>3953</v>
      </c>
      <c r="Z64" s="3">
        <v>3767</v>
      </c>
      <c r="AA64" s="3">
        <v>4035</v>
      </c>
      <c r="AB64" s="3">
        <v>3987</v>
      </c>
      <c r="AC64" s="3">
        <v>3796</v>
      </c>
      <c r="AD64" s="3">
        <v>3763</v>
      </c>
      <c r="AE64" s="3">
        <v>4321</v>
      </c>
      <c r="AF64" s="3">
        <v>4272</v>
      </c>
      <c r="AG64" s="3">
        <v>4182</v>
      </c>
      <c r="AH64" s="3">
        <v>4214</v>
      </c>
      <c r="AI64" s="3">
        <v>3984</v>
      </c>
      <c r="AJ64" s="3">
        <v>3870</v>
      </c>
      <c r="AK64" s="3">
        <v>3958</v>
      </c>
      <c r="AL64" s="3"/>
    </row>
    <row r="65" spans="1:38" ht="18" customHeight="1">
      <c r="A65" s="35"/>
      <c r="B65" s="35"/>
      <c r="C65" s="4" t="s">
        <v>107</v>
      </c>
      <c r="D65" s="3" t="s">
        <v>6</v>
      </c>
      <c r="E65" s="3" t="s">
        <v>6</v>
      </c>
      <c r="F65" s="3" t="s">
        <v>6</v>
      </c>
      <c r="G65" s="3" t="s">
        <v>6</v>
      </c>
      <c r="H65" s="3" t="s">
        <v>6</v>
      </c>
      <c r="I65" s="3" t="s">
        <v>6</v>
      </c>
      <c r="J65" s="3" t="s">
        <v>6</v>
      </c>
      <c r="K65" s="3" t="s">
        <v>6</v>
      </c>
      <c r="L65" s="3" t="s">
        <v>6</v>
      </c>
      <c r="M65" s="3" t="s">
        <v>6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>
        <v>36608</v>
      </c>
      <c r="Y65" s="3">
        <v>37736</v>
      </c>
      <c r="Z65" s="3">
        <v>32174</v>
      </c>
      <c r="AA65" s="3">
        <v>28747</v>
      </c>
      <c r="AB65" s="3">
        <v>27224</v>
      </c>
      <c r="AC65" s="3">
        <v>23505</v>
      </c>
      <c r="AD65" s="3">
        <v>22108</v>
      </c>
      <c r="AE65" s="3">
        <v>19348</v>
      </c>
      <c r="AF65" s="3">
        <v>19163</v>
      </c>
      <c r="AG65" s="3">
        <v>18658</v>
      </c>
      <c r="AH65" s="3">
        <v>19301</v>
      </c>
      <c r="AI65" s="3">
        <v>15762</v>
      </c>
      <c r="AJ65" s="3">
        <v>15618</v>
      </c>
      <c r="AK65" s="3">
        <v>15899</v>
      </c>
      <c r="AL65" s="3">
        <v>14600</v>
      </c>
    </row>
  </sheetData>
  <mergeCells count="6">
    <mergeCell ref="A1:I1"/>
    <mergeCell ref="A2:I2"/>
    <mergeCell ref="A3:C4"/>
    <mergeCell ref="D3:AL3"/>
    <mergeCell ref="A5:A65"/>
    <mergeCell ref="B5:B65"/>
  </mergeCells>
  <pageMargins left="0" right="0" top="0" bottom="0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1926-9951-41FD-BF9C-B3892693754F}">
  <sheetPr codeName="Sheet7"/>
  <dimension ref="A1:CN155"/>
  <sheetViews>
    <sheetView zoomScale="70" zoomScaleNormal="70" workbookViewId="0">
      <pane xSplit="4" ySplit="4" topLeftCell="E5" activePane="bottomRight" state="frozen"/>
      <selection pane="topRight" activeCell="E1" sqref="E1"/>
      <selection pane="bottomLeft" activeCell="A2" sqref="A2"/>
      <selection pane="bottomRight" activeCell="E9" sqref="E9"/>
    </sheetView>
  </sheetViews>
  <sheetFormatPr defaultRowHeight="18"/>
  <cols>
    <col min="1" max="1" width="14.33203125" customWidth="1"/>
    <col min="2" max="2" width="12" bestFit="1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195</v>
      </c>
      <c r="B2" s="1" t="s">
        <v>197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176</v>
      </c>
    </row>
    <row r="8" spans="1:92">
      <c r="A8" s="1" t="s">
        <v>197</v>
      </c>
      <c r="B8" t="s">
        <v>179</v>
      </c>
      <c r="E8">
        <f>E15*$D13</f>
        <v>346726.38896557485</v>
      </c>
      <c r="F8">
        <f t="shared" ref="F8:X8" si="0">F15*$D13</f>
        <v>269918.65426055051</v>
      </c>
      <c r="G8">
        <f t="shared" si="0"/>
        <v>281330.65618700761</v>
      </c>
      <c r="H8">
        <f t="shared" si="0"/>
        <v>372626.67159866443</v>
      </c>
      <c r="I8">
        <f t="shared" si="0"/>
        <v>267933.9582733406</v>
      </c>
      <c r="J8">
        <f t="shared" si="0"/>
        <v>258605.88713345391</v>
      </c>
      <c r="K8">
        <f t="shared" si="0"/>
        <v>345039.3973764464</v>
      </c>
      <c r="L8">
        <f t="shared" si="0"/>
        <v>372725.90639802493</v>
      </c>
      <c r="M8">
        <f t="shared" si="0"/>
        <v>356848.33850034548</v>
      </c>
      <c r="N8">
        <f t="shared" si="0"/>
        <v>331146.52546597685</v>
      </c>
      <c r="O8">
        <f t="shared" si="0"/>
        <v>367645.08467076748</v>
      </c>
      <c r="P8">
        <f t="shared" si="0"/>
        <v>349507.94039164955</v>
      </c>
      <c r="Q8">
        <f t="shared" si="0"/>
        <v>332451.4630775674</v>
      </c>
      <c r="R8">
        <f t="shared" si="0"/>
        <v>333948.91619991732</v>
      </c>
      <c r="S8">
        <f t="shared" si="0"/>
        <v>352444.29810472665</v>
      </c>
      <c r="T8">
        <f t="shared" si="0"/>
        <v>366646.78258920088</v>
      </c>
      <c r="U8">
        <f t="shared" si="0"/>
        <v>341229.77342899691</v>
      </c>
      <c r="V8">
        <f t="shared" si="0"/>
        <v>351798.27956088982</v>
      </c>
      <c r="W8">
        <f t="shared" si="0"/>
        <v>400456.07873132208</v>
      </c>
      <c r="X8">
        <f t="shared" si="0"/>
        <v>496199.79785031633</v>
      </c>
      <c r="Y8">
        <f>'ST LT Harvested area'!X8+'ST LT Harvested area'!X13</f>
        <v>517568</v>
      </c>
      <c r="Z8">
        <f>'ST LT Harvested area'!Y8+'ST LT Harvested area'!Y13</f>
        <v>551133</v>
      </c>
      <c r="AA8">
        <f>'ST LT Harvested area'!Z8+'ST LT Harvested area'!Z13</f>
        <v>627000</v>
      </c>
      <c r="AB8">
        <f>'ST LT Harvested area'!AA8+'ST LT Harvested area'!AA13</f>
        <v>667423</v>
      </c>
      <c r="AC8">
        <f>'ST LT Harvested area'!AB8+'ST LT Harvested area'!AB13</f>
        <v>708000</v>
      </c>
      <c r="AD8">
        <f>'ST LT Harvested area'!AC8+'ST LT Harvested area'!AC13</f>
        <v>836220</v>
      </c>
      <c r="AE8">
        <f>'ST LT Harvested area'!AD8+'ST LT Harvested area'!AD13</f>
        <v>880534</v>
      </c>
      <c r="AF8">
        <f>'ST LT Harvested area'!AE8+'ST LT Harvested area'!AE13</f>
        <v>811947</v>
      </c>
      <c r="AG8">
        <f>'ST LT Harvested area'!AF8+'ST LT Harvested area'!AF13</f>
        <v>772885</v>
      </c>
      <c r="AH8">
        <f>'ST LT Harvested area'!AG8+'ST LT Harvested area'!AG13</f>
        <v>895763</v>
      </c>
      <c r="AI8">
        <f>'ST LT Harvested area'!AH8+'ST LT Harvested area'!AH13</f>
        <v>893508</v>
      </c>
      <c r="AJ8">
        <f>'ST LT Harvested area'!AI8+'ST LT Harvested area'!AI13</f>
        <v>944166</v>
      </c>
      <c r="AK8">
        <f>'ST LT Harvested area'!AJ8+'ST LT Harvested area'!AJ13</f>
        <v>946716</v>
      </c>
      <c r="AL8">
        <f>'ST LT Harvested area'!AK8+'ST LT Harvested area'!AK13</f>
        <v>940294</v>
      </c>
      <c r="AM8">
        <f>'ST LT Harvested area'!AL8+'ST LT Harvested area'!AL13</f>
        <v>836970</v>
      </c>
    </row>
    <row r="9" spans="1:92">
      <c r="A9" s="1" t="s">
        <v>197</v>
      </c>
      <c r="B9" t="s">
        <v>179</v>
      </c>
      <c r="E9">
        <f>E16*$D13</f>
        <v>346726.38896557485</v>
      </c>
      <c r="F9">
        <f t="shared" ref="F9:X9" si="1">F16*$D13</f>
        <v>269918.65426055051</v>
      </c>
      <c r="G9">
        <f t="shared" si="1"/>
        <v>281330.65618700761</v>
      </c>
      <c r="H9">
        <f t="shared" si="1"/>
        <v>372626.67159866443</v>
      </c>
      <c r="I9">
        <f t="shared" si="1"/>
        <v>267933.9582733406</v>
      </c>
      <c r="J9">
        <f t="shared" si="1"/>
        <v>258605.88713345391</v>
      </c>
      <c r="K9">
        <f t="shared" si="1"/>
        <v>345039.3973764464</v>
      </c>
      <c r="L9">
        <f t="shared" si="1"/>
        <v>372725.90639802493</v>
      </c>
      <c r="M9">
        <f t="shared" si="1"/>
        <v>356848.33850034548</v>
      </c>
      <c r="N9">
        <f t="shared" si="1"/>
        <v>331146.52546597685</v>
      </c>
      <c r="O9">
        <f t="shared" si="1"/>
        <v>367645.08467076748</v>
      </c>
      <c r="P9">
        <f t="shared" si="1"/>
        <v>349507.94039164955</v>
      </c>
      <c r="Q9">
        <f t="shared" si="1"/>
        <v>332451.4630775674</v>
      </c>
      <c r="R9">
        <f t="shared" si="1"/>
        <v>333948.91619991732</v>
      </c>
      <c r="S9">
        <f t="shared" si="1"/>
        <v>352444.29810472665</v>
      </c>
      <c r="T9">
        <f t="shared" si="1"/>
        <v>366646.78258920088</v>
      </c>
      <c r="U9">
        <f t="shared" si="1"/>
        <v>341229.77342899691</v>
      </c>
      <c r="V9">
        <f t="shared" si="1"/>
        <v>351798.27956088982</v>
      </c>
      <c r="W9">
        <f t="shared" si="1"/>
        <v>400456.07873132208</v>
      </c>
      <c r="X9">
        <f t="shared" si="1"/>
        <v>496199.79785031633</v>
      </c>
      <c r="Y9">
        <f>'ST LT Harvested area'!X8+'ST LT Harvested area'!X13</f>
        <v>517568</v>
      </c>
      <c r="Z9">
        <f>'ST LT Harvested area'!Y8+'ST LT Harvested area'!Y13</f>
        <v>551133</v>
      </c>
      <c r="AA9">
        <f>'ST LT Harvested area'!Z8+'ST LT Harvested area'!Z13</f>
        <v>627000</v>
      </c>
      <c r="AB9">
        <f>'ST LT Harvested area'!AA8+'ST LT Harvested area'!AA13</f>
        <v>667423</v>
      </c>
      <c r="AC9">
        <f>'ST LT Harvested area'!AB8+'ST LT Harvested area'!AB13</f>
        <v>708000</v>
      </c>
      <c r="AD9">
        <f>'ST LT Harvested area'!AC8+'ST LT Harvested area'!AC13</f>
        <v>836220</v>
      </c>
      <c r="AE9">
        <f>'ST LT Harvested area'!AD8+'ST LT Harvested area'!AD13</f>
        <v>880534</v>
      </c>
      <c r="AF9">
        <f>'ST LT Harvested area'!AE8+'ST LT Harvested area'!AE13</f>
        <v>811947</v>
      </c>
      <c r="AG9">
        <f>'ST LT Harvested area'!AF8+'ST LT Harvested area'!AF13</f>
        <v>772885</v>
      </c>
      <c r="AH9">
        <f>'ST LT Harvested area'!AG8+'ST LT Harvested area'!AG13</f>
        <v>895763</v>
      </c>
      <c r="AI9">
        <f>'ST LT Harvested area'!AH8+'ST LT Harvested area'!AH13</f>
        <v>893508</v>
      </c>
      <c r="AJ9">
        <f>'ST LT Harvested area'!AI8+'ST LT Harvested area'!AI13</f>
        <v>944166</v>
      </c>
      <c r="AK9">
        <f>'ST LT Harvested area'!AJ8+'ST LT Harvested area'!AJ13</f>
        <v>946716</v>
      </c>
      <c r="AL9">
        <f>'ST LT Harvested area'!AK8+'ST LT Harvested area'!AK13</f>
        <v>940294</v>
      </c>
      <c r="AM9">
        <f>'ST LT Harvested area'!AL8+'ST LT Harvested area'!AL13</f>
        <v>836970</v>
      </c>
    </row>
    <row r="10" spans="1:92">
      <c r="A10" t="b">
        <f>A8=A9</f>
        <v>1</v>
      </c>
      <c r="B10" t="b">
        <f t="shared" ref="B10" si="2">B8=B9</f>
        <v>1</v>
      </c>
      <c r="C10" t="b">
        <f t="shared" ref="C10" si="3">C8=C9</f>
        <v>1</v>
      </c>
      <c r="D10" t="b">
        <f t="shared" ref="D10" si="4">D8=D9</f>
        <v>1</v>
      </c>
      <c r="E10" t="b">
        <f t="shared" ref="E10" si="5">E8=E9</f>
        <v>1</v>
      </c>
      <c r="F10" t="b">
        <f t="shared" ref="F10" si="6">F8=F9</f>
        <v>1</v>
      </c>
      <c r="G10" t="b">
        <f t="shared" ref="G10" si="7">G8=G9</f>
        <v>1</v>
      </c>
      <c r="H10" t="b">
        <f t="shared" ref="H10" si="8">H8=H9</f>
        <v>1</v>
      </c>
      <c r="I10" t="b">
        <f t="shared" ref="I10" si="9">I8=I9</f>
        <v>1</v>
      </c>
      <c r="J10" t="b">
        <f t="shared" ref="J10" si="10">J8=J9</f>
        <v>1</v>
      </c>
      <c r="K10" t="b">
        <f t="shared" ref="K10" si="11">K8=K9</f>
        <v>1</v>
      </c>
      <c r="L10" t="b">
        <f t="shared" ref="L10" si="12">L8=L9</f>
        <v>1</v>
      </c>
      <c r="M10" t="b">
        <f t="shared" ref="M10" si="13">M8=M9</f>
        <v>1</v>
      </c>
      <c r="N10" t="b">
        <f t="shared" ref="N10" si="14">N8=N9</f>
        <v>1</v>
      </c>
      <c r="O10" t="b">
        <f t="shared" ref="O10" si="15">O8=O9</f>
        <v>1</v>
      </c>
      <c r="P10" t="b">
        <f t="shared" ref="P10" si="16">P8=P9</f>
        <v>1</v>
      </c>
      <c r="Q10" t="b">
        <f t="shared" ref="Q10" si="17">Q8=Q9</f>
        <v>1</v>
      </c>
      <c r="R10" t="b">
        <f t="shared" ref="R10" si="18">R8=R9</f>
        <v>1</v>
      </c>
      <c r="S10" t="b">
        <f t="shared" ref="S10" si="19">S8=S9</f>
        <v>1</v>
      </c>
      <c r="T10" t="b">
        <f t="shared" ref="T10" si="20">T8=T9</f>
        <v>1</v>
      </c>
      <c r="U10" t="b">
        <f t="shared" ref="U10" si="21">U8=U9</f>
        <v>1</v>
      </c>
      <c r="V10" t="b">
        <f t="shared" ref="V10" si="22">V8=V9</f>
        <v>1</v>
      </c>
      <c r="W10" t="b">
        <f t="shared" ref="W10" si="23">W8=W9</f>
        <v>1</v>
      </c>
      <c r="X10" t="b">
        <f t="shared" ref="X10" si="24">X8=X9</f>
        <v>1</v>
      </c>
      <c r="Y10" t="b">
        <f t="shared" ref="Y10" si="25">Y8=Y9</f>
        <v>1</v>
      </c>
      <c r="Z10" t="b">
        <f t="shared" ref="Z10" si="26">Z8=Z9</f>
        <v>1</v>
      </c>
      <c r="AA10" t="b">
        <f t="shared" ref="AA10" si="27">AA8=AA9</f>
        <v>1</v>
      </c>
      <c r="AB10" t="b">
        <f t="shared" ref="AB10" si="28">AB8=AB9</f>
        <v>1</v>
      </c>
      <c r="AC10" t="b">
        <f t="shared" ref="AC10" si="29">AC8=AC9</f>
        <v>1</v>
      </c>
      <c r="AD10" t="b">
        <f t="shared" ref="AD10" si="30">AD8=AD9</f>
        <v>1</v>
      </c>
      <c r="AE10" t="b">
        <f t="shared" ref="AE10" si="31">AE8=AE9</f>
        <v>1</v>
      </c>
      <c r="AF10" t="b">
        <f t="shared" ref="AF10" si="32">AF8=AF9</f>
        <v>1</v>
      </c>
      <c r="AG10" t="b">
        <f t="shared" ref="AG10" si="33">AG8=AG9</f>
        <v>1</v>
      </c>
      <c r="AH10" t="b">
        <f t="shared" ref="AH10" si="34">AH8=AH9</f>
        <v>1</v>
      </c>
      <c r="AI10" t="b">
        <f t="shared" ref="AI10" si="35">AI8=AI9</f>
        <v>1</v>
      </c>
      <c r="AJ10" t="b">
        <f t="shared" ref="AJ10" si="36">AJ8=AJ9</f>
        <v>1</v>
      </c>
      <c r="AK10" t="b">
        <f t="shared" ref="AK10" si="37">AK8=AK9</f>
        <v>1</v>
      </c>
      <c r="AL10" t="b">
        <f t="shared" ref="AL10:AM10" si="38">AL8=AL9</f>
        <v>1</v>
      </c>
      <c r="AM10" t="b">
        <f t="shared" si="38"/>
        <v>1</v>
      </c>
    </row>
    <row r="11" spans="1:92">
      <c r="A11" t="s">
        <v>184</v>
      </c>
      <c r="E11" t="s">
        <v>186</v>
      </c>
      <c r="G11" t="s">
        <v>186</v>
      </c>
      <c r="I11" t="s">
        <v>186</v>
      </c>
      <c r="K11" t="s">
        <v>186</v>
      </c>
      <c r="M11" t="s">
        <v>186</v>
      </c>
      <c r="O11" t="s">
        <v>186</v>
      </c>
      <c r="Q11" t="s">
        <v>186</v>
      </c>
      <c r="S11" t="s">
        <v>186</v>
      </c>
      <c r="U11" t="s">
        <v>186</v>
      </c>
      <c r="W11" t="s">
        <v>186</v>
      </c>
      <c r="X11" s="17"/>
      <c r="Y11" t="s">
        <v>185</v>
      </c>
      <c r="Z11" t="s">
        <v>185</v>
      </c>
      <c r="AA11" t="s">
        <v>185</v>
      </c>
      <c r="AB11" t="s">
        <v>185</v>
      </c>
      <c r="AC11" t="s">
        <v>185</v>
      </c>
      <c r="AD11" t="s">
        <v>185</v>
      </c>
      <c r="AE11" t="s">
        <v>185</v>
      </c>
      <c r="AF11" t="s">
        <v>185</v>
      </c>
      <c r="AG11" t="s">
        <v>185</v>
      </c>
      <c r="AH11" t="s">
        <v>185</v>
      </c>
      <c r="AI11" t="s">
        <v>185</v>
      </c>
      <c r="AJ11" t="s">
        <v>185</v>
      </c>
      <c r="AK11" t="s">
        <v>185</v>
      </c>
      <c r="AL11" t="s">
        <v>185</v>
      </c>
      <c r="AM11" t="s">
        <v>185</v>
      </c>
    </row>
    <row r="12" spans="1:92">
      <c r="A12" t="s">
        <v>181</v>
      </c>
      <c r="Y12">
        <f>Y8/Y15</f>
        <v>0.9849414155792503</v>
      </c>
      <c r="Z12">
        <f t="shared" ref="Z12:AL12" si="39">Z8/Z15</f>
        <v>0.99123035778197832</v>
      </c>
      <c r="AA12">
        <f t="shared" si="39"/>
        <v>0.99715960597087083</v>
      </c>
      <c r="AB12">
        <f t="shared" si="39"/>
        <v>0.99832023525681102</v>
      </c>
      <c r="AC12">
        <f t="shared" si="39"/>
        <v>0.99352803489135744</v>
      </c>
      <c r="AD12">
        <f t="shared" si="39"/>
        <v>0.99896426536309846</v>
      </c>
      <c r="AE12">
        <f t="shared" si="39"/>
        <v>0.99493006380639559</v>
      </c>
      <c r="AF12">
        <f t="shared" si="39"/>
        <v>0.96685334187522254</v>
      </c>
      <c r="AG12">
        <f t="shared" si="39"/>
        <v>0.99436485625880489</v>
      </c>
      <c r="AH12">
        <f t="shared" si="39"/>
        <v>0.99497383059643141</v>
      </c>
      <c r="AI12">
        <f t="shared" si="39"/>
        <v>0.99478507935942428</v>
      </c>
      <c r="AJ12">
        <f t="shared" si="39"/>
        <v>0.99388510223953264</v>
      </c>
      <c r="AK12">
        <f t="shared" si="39"/>
        <v>0.99659351209324265</v>
      </c>
      <c r="AL12">
        <f t="shared" si="39"/>
        <v>0.9927782130089301</v>
      </c>
      <c r="AM12">
        <f t="shared" ref="AM12" si="40">AM8/AM15</f>
        <v>0.9926103028815193</v>
      </c>
    </row>
    <row r="13" spans="1:92">
      <c r="A13" t="s">
        <v>182</v>
      </c>
      <c r="D13">
        <f>GEOMEAN(Y12:AL12)</f>
        <v>0.99234799360496517</v>
      </c>
    </row>
    <row r="15" spans="1:92">
      <c r="A15" s="1" t="s">
        <v>197</v>
      </c>
      <c r="B15" t="s">
        <v>180</v>
      </c>
      <c r="E15">
        <f>'LT ST sown area'!D8+'LT ST sown area'!D13</f>
        <v>349400</v>
      </c>
      <c r="F15">
        <f>'LT ST sown area'!E8+'LT ST sown area'!E13</f>
        <v>272000</v>
      </c>
      <c r="G15">
        <f>'LT ST sown area'!F8+'LT ST sown area'!F13</f>
        <v>283500</v>
      </c>
      <c r="H15">
        <f>'LT ST sown area'!G8+'LT ST sown area'!G13</f>
        <v>375500</v>
      </c>
      <c r="I15">
        <f>'LT ST sown area'!H8+'LT ST sown area'!H13</f>
        <v>270000</v>
      </c>
      <c r="J15">
        <f>'LT ST sown area'!I8+'LT ST sown area'!I13</f>
        <v>260600</v>
      </c>
      <c r="K15">
        <f>'LT ST sown area'!J8+'LT ST sown area'!J13</f>
        <v>347700</v>
      </c>
      <c r="L15">
        <f>'LT ST sown area'!K8+'LT ST sown area'!K13</f>
        <v>375600</v>
      </c>
      <c r="M15">
        <f>'LT ST sown area'!L8+'LT ST sown area'!L13</f>
        <v>359600</v>
      </c>
      <c r="N15">
        <f>'LT ST sown area'!M8+'LT ST sown area'!M13</f>
        <v>333700</v>
      </c>
      <c r="O15">
        <f>'LT ST sown area'!N8+'LT ST sown area'!N13</f>
        <v>370480</v>
      </c>
      <c r="P15">
        <f>'LT ST sown area'!O8+'LT ST sown area'!O13</f>
        <v>352203</v>
      </c>
      <c r="Q15">
        <f>'LT ST sown area'!P8+'LT ST sown area'!P13</f>
        <v>335015</v>
      </c>
      <c r="R15">
        <f>'LT ST sown area'!Q8+'LT ST sown area'!Q13</f>
        <v>336524</v>
      </c>
      <c r="S15">
        <f>'LT ST sown area'!R8+'LT ST sown area'!R13</f>
        <v>355162</v>
      </c>
      <c r="T15">
        <f>'LT ST sown area'!S8+'LT ST sown area'!S13</f>
        <v>369474</v>
      </c>
      <c r="U15">
        <f>'LT ST sown area'!T8+'LT ST sown area'!T13</f>
        <v>343861</v>
      </c>
      <c r="V15">
        <f>'LT ST sown area'!U8+'LT ST sown area'!U13</f>
        <v>354511</v>
      </c>
      <c r="W15">
        <f>'LT ST sown area'!V8+'LT ST sown area'!V13</f>
        <v>403544</v>
      </c>
      <c r="X15">
        <f>'LT ST sown area'!W8+'LT ST sown area'!W13</f>
        <v>500026</v>
      </c>
      <c r="Y15">
        <f>'LT ST sown area'!X8+'LT ST sown area'!X13</f>
        <v>525481</v>
      </c>
      <c r="Z15">
        <f>'LT ST sown area'!Y8+'LT ST sown area'!Y13</f>
        <v>556009</v>
      </c>
      <c r="AA15">
        <f>'LT ST sown area'!Z8+'LT ST sown area'!Z13</f>
        <v>628786</v>
      </c>
      <c r="AB15">
        <f>'LT ST sown area'!AA8+'LT ST sown area'!AA13</f>
        <v>668546</v>
      </c>
      <c r="AC15">
        <f>'LT ST sown area'!AB8+'LT ST sown area'!AB13</f>
        <v>712612</v>
      </c>
      <c r="AD15">
        <f>'LT ST sown area'!AC8+'LT ST sown area'!AC13</f>
        <v>837087</v>
      </c>
      <c r="AE15">
        <f>'LT ST sown area'!AD8+'LT ST sown area'!AD13</f>
        <v>885021</v>
      </c>
      <c r="AF15">
        <f>'LT ST sown area'!AE8+'LT ST sown area'!AE13</f>
        <v>839783</v>
      </c>
      <c r="AG15">
        <f>'LT ST sown area'!AF8+'LT ST sown area'!AF13</f>
        <v>777265</v>
      </c>
      <c r="AH15">
        <f>'LT ST sown area'!AG8+'LT ST sown area'!AG13</f>
        <v>900288</v>
      </c>
      <c r="AI15">
        <f>'LT ST sown area'!AH8+'LT ST sown area'!AH13</f>
        <v>898192</v>
      </c>
      <c r="AJ15">
        <f>'LT ST sown area'!AI8+'LT ST sown area'!AI13</f>
        <v>949975</v>
      </c>
      <c r="AK15">
        <f>'LT ST sown area'!AJ8+'LT ST sown area'!AJ13</f>
        <v>949952</v>
      </c>
      <c r="AL15">
        <f>'LT ST sown area'!AK8+'LT ST sown area'!AK13</f>
        <v>947134</v>
      </c>
      <c r="AM15">
        <f>'LT ST sown area'!AL8+'LT ST sown area'!AL13</f>
        <v>843201</v>
      </c>
    </row>
    <row r="16" spans="1:92">
      <c r="A16" s="1" t="s">
        <v>197</v>
      </c>
      <c r="B16" t="s">
        <v>180</v>
      </c>
      <c r="E16">
        <f>'LT ST sown area'!D8+'LT ST sown area'!D13</f>
        <v>349400</v>
      </c>
      <c r="F16">
        <f>'LT ST sown area'!E8+'LT ST sown area'!E13</f>
        <v>272000</v>
      </c>
      <c r="G16">
        <f>'LT ST sown area'!F8+'LT ST sown area'!F13</f>
        <v>283500</v>
      </c>
      <c r="H16">
        <f>'LT ST sown area'!G8+'LT ST sown area'!G13</f>
        <v>375500</v>
      </c>
      <c r="I16">
        <f>'LT ST sown area'!H8+'LT ST sown area'!H13</f>
        <v>270000</v>
      </c>
      <c r="J16">
        <f>'LT ST sown area'!I8+'LT ST sown area'!I13</f>
        <v>260600</v>
      </c>
      <c r="K16">
        <f>'LT ST sown area'!J8+'LT ST sown area'!J13</f>
        <v>347700</v>
      </c>
      <c r="L16">
        <f>'LT ST sown area'!K8+'LT ST sown area'!K13</f>
        <v>375600</v>
      </c>
      <c r="M16">
        <f>'LT ST sown area'!L8+'LT ST sown area'!L13</f>
        <v>359600</v>
      </c>
      <c r="N16">
        <f>'LT ST sown area'!M8+'LT ST sown area'!M13</f>
        <v>333700</v>
      </c>
      <c r="O16">
        <f>'LT ST sown area'!N8+'LT ST sown area'!N13</f>
        <v>370480</v>
      </c>
      <c r="P16">
        <f>'LT ST sown area'!O8+'LT ST sown area'!O13</f>
        <v>352203</v>
      </c>
      <c r="Q16">
        <f>'LT ST sown area'!P8+'LT ST sown area'!P13</f>
        <v>335015</v>
      </c>
      <c r="R16">
        <f>'LT ST sown area'!Q8+'LT ST sown area'!Q13</f>
        <v>336524</v>
      </c>
      <c r="S16">
        <f>'LT ST sown area'!R8+'LT ST sown area'!R13</f>
        <v>355162</v>
      </c>
      <c r="T16">
        <f>'LT ST sown area'!S8+'LT ST sown area'!S13</f>
        <v>369474</v>
      </c>
      <c r="U16">
        <f>'LT ST sown area'!T8+'LT ST sown area'!T13</f>
        <v>343861</v>
      </c>
      <c r="V16">
        <f>'LT ST sown area'!U8+'LT ST sown area'!U13</f>
        <v>354511</v>
      </c>
      <c r="W16">
        <f>'LT ST sown area'!V8+'LT ST sown area'!V13</f>
        <v>403544</v>
      </c>
      <c r="X16">
        <f>'LT ST sown area'!W8+'LT ST sown area'!W13</f>
        <v>500026</v>
      </c>
      <c r="Y16">
        <f>'LT ST sown area'!X8+'LT ST sown area'!X13</f>
        <v>525481</v>
      </c>
      <c r="Z16">
        <f>'LT ST sown area'!Y8+'LT ST sown area'!Y13</f>
        <v>556009</v>
      </c>
      <c r="AA16">
        <f>'LT ST sown area'!Z8+'LT ST sown area'!Z13</f>
        <v>628786</v>
      </c>
      <c r="AB16">
        <f>'LT ST sown area'!AA8+'LT ST sown area'!AA13</f>
        <v>668546</v>
      </c>
      <c r="AC16">
        <f>'LT ST sown area'!AB8+'LT ST sown area'!AB13</f>
        <v>712612</v>
      </c>
      <c r="AD16">
        <f>'LT ST sown area'!AC8+'LT ST sown area'!AC13</f>
        <v>837087</v>
      </c>
      <c r="AE16">
        <f>'LT ST sown area'!AD8+'LT ST sown area'!AD13</f>
        <v>885021</v>
      </c>
      <c r="AF16">
        <f>'LT ST sown area'!AE8+'LT ST sown area'!AE13</f>
        <v>839783</v>
      </c>
      <c r="AG16">
        <f>'LT ST sown area'!AF8+'LT ST sown area'!AF13</f>
        <v>777265</v>
      </c>
      <c r="AH16">
        <f>'LT ST sown area'!AG8+'LT ST sown area'!AG13</f>
        <v>900288</v>
      </c>
      <c r="AI16">
        <f>'LT ST sown area'!AH8+'LT ST sown area'!AH13</f>
        <v>898192</v>
      </c>
      <c r="AJ16">
        <f>'LT ST sown area'!AI8+'LT ST sown area'!AI13</f>
        <v>949975</v>
      </c>
      <c r="AK16">
        <f>'LT ST sown area'!AJ8+'LT ST sown area'!AJ13</f>
        <v>949952</v>
      </c>
      <c r="AL16">
        <f>'LT ST sown area'!AK8+'LT ST sown area'!AK13</f>
        <v>947134</v>
      </c>
      <c r="AM16">
        <f>'LT ST sown area'!AL8+'LT ST sown area'!AL13</f>
        <v>843201</v>
      </c>
    </row>
    <row r="17" spans="1:39">
      <c r="A17" t="b">
        <f>A15=A16</f>
        <v>1</v>
      </c>
      <c r="B17" t="b">
        <f t="shared" ref="B17:AL17" si="41">B15=B16</f>
        <v>1</v>
      </c>
      <c r="C17" t="b">
        <f t="shared" si="41"/>
        <v>1</v>
      </c>
      <c r="D17" t="b">
        <f t="shared" si="41"/>
        <v>1</v>
      </c>
      <c r="E17" t="b">
        <f t="shared" si="41"/>
        <v>1</v>
      </c>
      <c r="F17" t="b">
        <f t="shared" si="41"/>
        <v>1</v>
      </c>
      <c r="G17" t="b">
        <f t="shared" si="41"/>
        <v>1</v>
      </c>
      <c r="H17" t="b">
        <f t="shared" si="41"/>
        <v>1</v>
      </c>
      <c r="I17" t="b">
        <f t="shared" si="41"/>
        <v>1</v>
      </c>
      <c r="J17" t="b">
        <f t="shared" si="41"/>
        <v>1</v>
      </c>
      <c r="K17" t="b">
        <f t="shared" si="41"/>
        <v>1</v>
      </c>
      <c r="L17" t="b">
        <f t="shared" si="41"/>
        <v>1</v>
      </c>
      <c r="M17" t="b">
        <f t="shared" si="41"/>
        <v>1</v>
      </c>
      <c r="N17" t="b">
        <f t="shared" si="41"/>
        <v>1</v>
      </c>
      <c r="O17" t="b">
        <f t="shared" si="41"/>
        <v>1</v>
      </c>
      <c r="P17" t="b">
        <f t="shared" si="41"/>
        <v>1</v>
      </c>
      <c r="Q17" t="b">
        <f t="shared" si="41"/>
        <v>1</v>
      </c>
      <c r="R17" t="b">
        <f t="shared" si="41"/>
        <v>1</v>
      </c>
      <c r="S17" t="b">
        <f t="shared" si="41"/>
        <v>1</v>
      </c>
      <c r="T17" t="b">
        <f t="shared" si="41"/>
        <v>1</v>
      </c>
      <c r="U17" t="b">
        <f t="shared" si="41"/>
        <v>1</v>
      </c>
      <c r="V17" t="b">
        <f t="shared" si="41"/>
        <v>1</v>
      </c>
      <c r="W17" t="b">
        <f t="shared" si="41"/>
        <v>1</v>
      </c>
      <c r="X17" t="b">
        <f t="shared" si="41"/>
        <v>1</v>
      </c>
      <c r="Y17" t="b">
        <f t="shared" si="41"/>
        <v>1</v>
      </c>
      <c r="Z17" t="b">
        <f t="shared" si="41"/>
        <v>1</v>
      </c>
      <c r="AA17" t="b">
        <f t="shared" si="41"/>
        <v>1</v>
      </c>
      <c r="AB17" t="b">
        <f t="shared" si="41"/>
        <v>1</v>
      </c>
      <c r="AC17" t="b">
        <f t="shared" si="41"/>
        <v>1</v>
      </c>
      <c r="AD17" t="b">
        <f t="shared" si="41"/>
        <v>1</v>
      </c>
      <c r="AE17" t="b">
        <f t="shared" si="41"/>
        <v>1</v>
      </c>
      <c r="AF17" t="b">
        <f t="shared" si="41"/>
        <v>1</v>
      </c>
      <c r="AG17" t="b">
        <f t="shared" si="41"/>
        <v>1</v>
      </c>
      <c r="AH17" t="b">
        <f t="shared" si="41"/>
        <v>1</v>
      </c>
      <c r="AI17" t="b">
        <f t="shared" si="41"/>
        <v>1</v>
      </c>
      <c r="AJ17" t="b">
        <f t="shared" si="41"/>
        <v>1</v>
      </c>
      <c r="AK17" t="b">
        <f t="shared" si="41"/>
        <v>1</v>
      </c>
      <c r="AL17" t="b">
        <f t="shared" si="41"/>
        <v>1</v>
      </c>
      <c r="AM17" t="b">
        <f t="shared" ref="AM17" si="42">AM15=AM16</f>
        <v>1</v>
      </c>
    </row>
    <row r="18" spans="1:39">
      <c r="A18" t="s">
        <v>183</v>
      </c>
    </row>
    <row r="21" spans="1:39">
      <c r="A21" s="1" t="s">
        <v>197</v>
      </c>
      <c r="B21" t="s">
        <v>191</v>
      </c>
      <c r="E21">
        <f>'LT ST harvest'!D8+'LT ST harvest'!D13</f>
        <v>1183700</v>
      </c>
      <c r="F21">
        <f>'LT ST harvest'!E8+'LT ST harvest'!E13</f>
        <v>854900</v>
      </c>
      <c r="G21">
        <f>'LT ST harvest'!F8+'LT ST harvest'!F13</f>
        <v>833800</v>
      </c>
      <c r="H21">
        <f>'LT ST harvest'!G8+'LT ST harvest'!G13</f>
        <v>890600</v>
      </c>
      <c r="I21">
        <f>'LT ST harvest'!H8+'LT ST harvest'!H13</f>
        <v>549400</v>
      </c>
      <c r="J21">
        <f>'LT ST harvest'!I8+'LT ST harvest'!I13</f>
        <v>637300</v>
      </c>
      <c r="K21">
        <f>'LT ST harvest'!J8+'LT ST harvest'!J13</f>
        <v>936200</v>
      </c>
      <c r="L21">
        <f>'LT ST harvest'!K8+'LT ST harvest'!K13</f>
        <v>1127400</v>
      </c>
      <c r="M21">
        <f>'LT ST harvest'!L8+'LT ST harvest'!L13</f>
        <v>1031000</v>
      </c>
      <c r="N21">
        <f>'LT ST harvest'!M8+'LT ST harvest'!M13</f>
        <v>870900</v>
      </c>
      <c r="O21">
        <f>'LT ST harvest'!N8+'LT ST harvest'!N13</f>
        <v>1237637</v>
      </c>
      <c r="P21">
        <f>'LT ST harvest'!O8+'LT ST harvest'!O13</f>
        <v>1076222</v>
      </c>
      <c r="Q21">
        <f>'LT ST harvest'!P8+'LT ST harvest'!P13</f>
        <v>1217598</v>
      </c>
      <c r="R21">
        <f>'LT ST harvest'!Q8+'LT ST harvest'!Q13</f>
        <v>1204125</v>
      </c>
      <c r="S21">
        <f>'LT ST harvest'!R8+'LT ST harvest'!R13</f>
        <v>1430197</v>
      </c>
      <c r="T21">
        <f>'LT ST harvest'!S8+'LT ST harvest'!S13</f>
        <v>1379463</v>
      </c>
      <c r="U21">
        <f>'LT ST harvest'!T8+'LT ST harvest'!T13</f>
        <v>809780</v>
      </c>
      <c r="V21">
        <f>'LT ST harvest'!U8+'LT ST harvest'!U13</f>
        <v>1390740</v>
      </c>
      <c r="W21">
        <f>'LT ST harvest'!V8+'LT ST harvest'!V13</f>
        <v>1722434</v>
      </c>
      <c r="X21">
        <f>'LT ST harvest'!W8+'LT ST harvest'!W13</f>
        <v>2100211</v>
      </c>
      <c r="Y21">
        <f>'LT ST harvest'!X8+'LT ST harvest'!X13</f>
        <v>1710470</v>
      </c>
      <c r="Z21">
        <f>'LT ST harvest'!Y8+'LT ST harvest'!Y13</f>
        <v>1869279</v>
      </c>
      <c r="AA21">
        <f>'LT ST harvest'!Z8+'LT ST harvest'!Z13</f>
        <v>2998928</v>
      </c>
      <c r="AB21">
        <f>'LT ST harvest'!AA8+'LT ST harvest'!AA13</f>
        <v>2871380</v>
      </c>
      <c r="AC21">
        <f>'LT ST harvest'!AB8+'LT ST harvest'!AB13</f>
        <v>3230599</v>
      </c>
      <c r="AD21">
        <f>'LT ST harvest'!AC8+'LT ST harvest'!AC13</f>
        <v>4380326</v>
      </c>
      <c r="AE21">
        <f>'LT ST harvest'!AD8+'LT ST harvest'!AD13</f>
        <v>3844491</v>
      </c>
      <c r="AF21">
        <f>'LT ST harvest'!AE8+'LT ST harvest'!AE13</f>
        <v>3917372</v>
      </c>
      <c r="AG21">
        <f>'LT ST harvest'!AF8+'LT ST harvest'!AF13</f>
        <v>2838899</v>
      </c>
      <c r="AH21">
        <f>'LT ST harvest'!AG8+'LT ST harvest'!AG13</f>
        <v>3843853</v>
      </c>
      <c r="AI21">
        <f>'LT ST harvest'!AH8+'LT ST harvest'!AH13</f>
        <v>4818745</v>
      </c>
      <c r="AJ21">
        <f>'LT ST harvest'!AI8+'LT ST harvest'!AI13</f>
        <v>4248849</v>
      </c>
      <c r="AK21">
        <f>'LT ST harvest'!AJ8+'LT ST harvest'!AJ13</f>
        <v>4482760</v>
      </c>
      <c r="AL21">
        <f>'LT ST harvest'!AK8+'LT ST harvest'!AK13</f>
        <v>4455390</v>
      </c>
      <c r="AM21">
        <f>'LT ST harvest'!AL8+'LT ST harvest'!AL13</f>
        <v>4219279</v>
      </c>
    </row>
    <row r="22" spans="1:39">
      <c r="A22" s="1" t="s">
        <v>197</v>
      </c>
      <c r="B22" t="s">
        <v>191</v>
      </c>
      <c r="E22">
        <f>'LT ST harvest'!D8+'LT ST harvest'!D13</f>
        <v>1183700</v>
      </c>
      <c r="F22">
        <f>'LT ST harvest'!E8+'LT ST harvest'!E13</f>
        <v>854900</v>
      </c>
      <c r="G22">
        <f>'LT ST harvest'!F8+'LT ST harvest'!F13</f>
        <v>833800</v>
      </c>
      <c r="H22">
        <f>'LT ST harvest'!G8+'LT ST harvest'!G13</f>
        <v>890600</v>
      </c>
      <c r="I22">
        <f>'LT ST harvest'!H8+'LT ST harvest'!H13</f>
        <v>549400</v>
      </c>
      <c r="J22">
        <f>'LT ST harvest'!I8+'LT ST harvest'!I13</f>
        <v>637300</v>
      </c>
      <c r="K22">
        <f>'LT ST harvest'!J8+'LT ST harvest'!J13</f>
        <v>936200</v>
      </c>
      <c r="L22">
        <f>'LT ST harvest'!K8+'LT ST harvest'!K13</f>
        <v>1127400</v>
      </c>
      <c r="M22">
        <f>'LT ST harvest'!L8+'LT ST harvest'!L13</f>
        <v>1031000</v>
      </c>
      <c r="N22">
        <f>'LT ST harvest'!M8+'LT ST harvest'!M13</f>
        <v>870900</v>
      </c>
      <c r="O22">
        <f>'LT ST harvest'!N8+'LT ST harvest'!N13</f>
        <v>1237637</v>
      </c>
      <c r="P22">
        <f>'LT ST harvest'!O8+'LT ST harvest'!O13</f>
        <v>1076222</v>
      </c>
      <c r="Q22">
        <f>'LT ST harvest'!P8+'LT ST harvest'!P13</f>
        <v>1217598</v>
      </c>
      <c r="R22">
        <f>'LT ST harvest'!Q8+'LT ST harvest'!Q13</f>
        <v>1204125</v>
      </c>
      <c r="S22">
        <f>'LT ST harvest'!R8+'LT ST harvest'!R13</f>
        <v>1430197</v>
      </c>
      <c r="T22">
        <f>'LT ST harvest'!S8+'LT ST harvest'!S13</f>
        <v>1379463</v>
      </c>
      <c r="U22">
        <f>'LT ST harvest'!T8+'LT ST harvest'!T13</f>
        <v>809780</v>
      </c>
      <c r="V22">
        <f>'LT ST harvest'!U8+'LT ST harvest'!U13</f>
        <v>1390740</v>
      </c>
      <c r="W22">
        <f>'LT ST harvest'!V8+'LT ST harvest'!V13</f>
        <v>1722434</v>
      </c>
      <c r="X22">
        <f>'LT ST harvest'!W8+'LT ST harvest'!W13</f>
        <v>2100211</v>
      </c>
      <c r="Y22">
        <f>'LT ST harvest'!X8+'LT ST harvest'!X13</f>
        <v>1710470</v>
      </c>
      <c r="Z22">
        <f>'LT ST harvest'!Y8+'LT ST harvest'!Y13</f>
        <v>1869279</v>
      </c>
      <c r="AA22">
        <f>'LT ST harvest'!Z8+'LT ST harvest'!Z13</f>
        <v>2998928</v>
      </c>
      <c r="AB22">
        <f>'LT ST harvest'!AA8+'LT ST harvest'!AA13</f>
        <v>2871380</v>
      </c>
      <c r="AC22">
        <f>'LT ST harvest'!AB8+'LT ST harvest'!AB13</f>
        <v>3230599</v>
      </c>
      <c r="AD22">
        <f>'LT ST harvest'!AC8+'LT ST harvest'!AC13</f>
        <v>4380326</v>
      </c>
      <c r="AE22">
        <f>'LT ST harvest'!AD8+'LT ST harvest'!AD13</f>
        <v>3844491</v>
      </c>
      <c r="AF22">
        <f>'LT ST harvest'!AE8+'LT ST harvest'!AE13</f>
        <v>3917372</v>
      </c>
      <c r="AG22">
        <f>'LT ST harvest'!AF8+'LT ST harvest'!AF13</f>
        <v>2838899</v>
      </c>
      <c r="AH22">
        <f>'LT ST harvest'!AG8+'LT ST harvest'!AG13</f>
        <v>3843853</v>
      </c>
      <c r="AI22">
        <f>'LT ST harvest'!AH8+'LT ST harvest'!AH13</f>
        <v>4818745</v>
      </c>
      <c r="AJ22">
        <f>'LT ST harvest'!AI8+'LT ST harvest'!AI13</f>
        <v>4248849</v>
      </c>
      <c r="AK22">
        <f>'LT ST harvest'!AJ8+'LT ST harvest'!AJ13</f>
        <v>4482760</v>
      </c>
      <c r="AL22">
        <f>'LT ST harvest'!AK8+'LT ST harvest'!AK13</f>
        <v>4455390</v>
      </c>
      <c r="AM22">
        <f>'LT ST harvest'!AL8+'LT ST harvest'!AL13</f>
        <v>4219279</v>
      </c>
    </row>
    <row r="23" spans="1:39">
      <c r="A23" t="b">
        <f>A21=A22</f>
        <v>1</v>
      </c>
      <c r="B23" t="b">
        <f t="shared" ref="B23" si="43">B21=B22</f>
        <v>1</v>
      </c>
      <c r="C23" t="b">
        <f t="shared" ref="C23" si="44">C21=C22</f>
        <v>1</v>
      </c>
      <c r="D23" t="b">
        <f t="shared" ref="D23" si="45">D21=D22</f>
        <v>1</v>
      </c>
      <c r="E23" t="b">
        <f t="shared" ref="E23" si="46">E21=E22</f>
        <v>1</v>
      </c>
      <c r="F23" t="b">
        <f t="shared" ref="F23" si="47">F21=F22</f>
        <v>1</v>
      </c>
      <c r="G23" t="b">
        <f t="shared" ref="G23" si="48">G21=G22</f>
        <v>1</v>
      </c>
      <c r="H23" t="b">
        <f t="shared" ref="H23" si="49">H21=H22</f>
        <v>1</v>
      </c>
      <c r="I23" t="b">
        <f t="shared" ref="I23" si="50">I21=I22</f>
        <v>1</v>
      </c>
      <c r="J23" t="b">
        <f t="shared" ref="J23" si="51">J21=J22</f>
        <v>1</v>
      </c>
      <c r="K23" t="b">
        <f t="shared" ref="K23" si="52">K21=K22</f>
        <v>1</v>
      </c>
      <c r="L23" t="b">
        <f t="shared" ref="L23" si="53">L21=L22</f>
        <v>1</v>
      </c>
      <c r="M23" t="b">
        <f t="shared" ref="M23" si="54">M21=M22</f>
        <v>1</v>
      </c>
      <c r="N23" t="b">
        <f t="shared" ref="N23" si="55">N21=N22</f>
        <v>1</v>
      </c>
      <c r="O23" t="b">
        <f t="shared" ref="O23" si="56">O21=O22</f>
        <v>1</v>
      </c>
      <c r="P23" t="b">
        <f t="shared" ref="P23" si="57">P21=P22</f>
        <v>1</v>
      </c>
      <c r="Q23" t="b">
        <f t="shared" ref="Q23" si="58">Q21=Q22</f>
        <v>1</v>
      </c>
      <c r="R23" t="b">
        <f t="shared" ref="R23" si="59">R21=R22</f>
        <v>1</v>
      </c>
      <c r="S23" t="b">
        <f t="shared" ref="S23" si="60">S21=S22</f>
        <v>1</v>
      </c>
      <c r="T23" t="b">
        <f t="shared" ref="T23" si="61">T21=T22</f>
        <v>1</v>
      </c>
      <c r="U23" t="b">
        <f t="shared" ref="U23" si="62">U21=U22</f>
        <v>1</v>
      </c>
      <c r="V23" t="b">
        <f t="shared" ref="V23" si="63">V21=V22</f>
        <v>1</v>
      </c>
      <c r="W23" t="b">
        <f t="shared" ref="W23" si="64">W21=W22</f>
        <v>1</v>
      </c>
      <c r="X23" t="b">
        <f t="shared" ref="X23" si="65">X21=X22</f>
        <v>1</v>
      </c>
      <c r="Y23" t="b">
        <f t="shared" ref="Y23" si="66">Y21=Y22</f>
        <v>1</v>
      </c>
      <c r="Z23" t="b">
        <f t="shared" ref="Z23" si="67">Z21=Z22</f>
        <v>1</v>
      </c>
      <c r="AA23" t="b">
        <f t="shared" ref="AA23" si="68">AA21=AA22</f>
        <v>1</v>
      </c>
      <c r="AB23" t="b">
        <f t="shared" ref="AB23" si="69">AB21=AB22</f>
        <v>1</v>
      </c>
      <c r="AC23" t="b">
        <f t="shared" ref="AC23" si="70">AC21=AC22</f>
        <v>1</v>
      </c>
      <c r="AD23" t="b">
        <f t="shared" ref="AD23" si="71">AD21=AD22</f>
        <v>1</v>
      </c>
      <c r="AE23" t="b">
        <f t="shared" ref="AE23" si="72">AE21=AE22</f>
        <v>1</v>
      </c>
      <c r="AF23" t="b">
        <f t="shared" ref="AF23" si="73">AF21=AF22</f>
        <v>1</v>
      </c>
      <c r="AG23" t="b">
        <f t="shared" ref="AG23" si="74">AG21=AG22</f>
        <v>1</v>
      </c>
      <c r="AH23" t="b">
        <f t="shared" ref="AH23" si="75">AH21=AH22</f>
        <v>1</v>
      </c>
      <c r="AI23" t="b">
        <f t="shared" ref="AI23" si="76">AI21=AI22</f>
        <v>1</v>
      </c>
      <c r="AJ23" t="b">
        <f t="shared" ref="AJ23" si="77">AJ21=AJ22</f>
        <v>1</v>
      </c>
      <c r="AK23" t="b">
        <f t="shared" ref="AK23" si="78">AK21=AK22</f>
        <v>1</v>
      </c>
      <c r="AL23" t="b">
        <f t="shared" ref="AL23:AM23" si="79">AL21=AL22</f>
        <v>1</v>
      </c>
      <c r="AM23" t="b">
        <f t="shared" si="79"/>
        <v>1</v>
      </c>
    </row>
    <row r="24" spans="1:39">
      <c r="A24" t="s">
        <v>183</v>
      </c>
    </row>
    <row r="26" spans="1:39">
      <c r="A26" t="s">
        <v>193</v>
      </c>
    </row>
    <row r="27" spans="1:39">
      <c r="A27" s="1" t="s">
        <v>197</v>
      </c>
      <c r="B27" t="s">
        <v>192</v>
      </c>
      <c r="E27">
        <f>(E21/E8)*1000</f>
        <v>3413.9310928465993</v>
      </c>
      <c r="F27">
        <f t="shared" ref="F27:AL27" si="80">(F21/F8)*1000</f>
        <v>3167.2505271709424</v>
      </c>
      <c r="G27">
        <f t="shared" si="80"/>
        <v>2963.7722788580568</v>
      </c>
      <c r="H27">
        <f t="shared" si="80"/>
        <v>2390.05972433239</v>
      </c>
      <c r="I27">
        <f t="shared" si="80"/>
        <v>2050.5052944409294</v>
      </c>
      <c r="J27">
        <f t="shared" si="80"/>
        <v>2464.3677182457973</v>
      </c>
      <c r="K27">
        <f t="shared" si="80"/>
        <v>2713.3133407910022</v>
      </c>
      <c r="L27">
        <f t="shared" si="80"/>
        <v>3024.7427953024462</v>
      </c>
      <c r="M27">
        <f t="shared" si="80"/>
        <v>2889.1825707603844</v>
      </c>
      <c r="N27">
        <f t="shared" si="80"/>
        <v>2629.9536097336445</v>
      </c>
      <c r="O27">
        <f t="shared" si="80"/>
        <v>3366.3907164931234</v>
      </c>
      <c r="P27">
        <f t="shared" si="80"/>
        <v>3079.2490688309213</v>
      </c>
      <c r="Q27">
        <f t="shared" si="80"/>
        <v>3662.4835057979894</v>
      </c>
      <c r="R27">
        <f t="shared" si="80"/>
        <v>3605.7161487511908</v>
      </c>
      <c r="S27">
        <f t="shared" si="80"/>
        <v>4057.9376874328827</v>
      </c>
      <c r="T27">
        <f t="shared" si="80"/>
        <v>3762.3758491986569</v>
      </c>
      <c r="U27">
        <f t="shared" si="80"/>
        <v>2373.1223446962754</v>
      </c>
      <c r="V27">
        <f t="shared" si="80"/>
        <v>3953.2313851446465</v>
      </c>
      <c r="W27">
        <f t="shared" si="80"/>
        <v>4301.1808072855656</v>
      </c>
      <c r="X27">
        <f t="shared" si="80"/>
        <v>4232.5914059190127</v>
      </c>
      <c r="Y27">
        <f t="shared" si="80"/>
        <v>3304.8217818721405</v>
      </c>
      <c r="Z27">
        <f t="shared" si="80"/>
        <v>3391.7021844092078</v>
      </c>
      <c r="AA27">
        <f t="shared" si="80"/>
        <v>4782.9792663476874</v>
      </c>
      <c r="AB27">
        <f t="shared" si="80"/>
        <v>4302.18916639073</v>
      </c>
      <c r="AC27">
        <f t="shared" si="80"/>
        <v>4562.9929378531078</v>
      </c>
      <c r="AD27">
        <f t="shared" si="80"/>
        <v>5238.2459161464685</v>
      </c>
      <c r="AE27">
        <f t="shared" si="80"/>
        <v>4366.0903497196014</v>
      </c>
      <c r="AF27">
        <f t="shared" si="80"/>
        <v>4824.6646640729014</v>
      </c>
      <c r="AG27">
        <f t="shared" si="80"/>
        <v>3673.1195455986335</v>
      </c>
      <c r="AH27">
        <f t="shared" si="80"/>
        <v>4291.1495563000481</v>
      </c>
      <c r="AI27">
        <f t="shared" si="80"/>
        <v>5393.0630727424932</v>
      </c>
      <c r="AJ27">
        <f t="shared" si="80"/>
        <v>4500.1080318503309</v>
      </c>
      <c r="AK27">
        <f t="shared" si="80"/>
        <v>4735.0631023453707</v>
      </c>
      <c r="AL27">
        <f t="shared" si="80"/>
        <v>4738.2946184916627</v>
      </c>
      <c r="AM27">
        <f t="shared" ref="AM27" si="81">(AM21/AM8)*1000</f>
        <v>5041.1352856135827</v>
      </c>
    </row>
    <row r="28" spans="1:39">
      <c r="A28" s="1" t="s">
        <v>197</v>
      </c>
      <c r="B28" t="s">
        <v>192</v>
      </c>
      <c r="E28">
        <f>E21*1000/E8</f>
        <v>3413.9310928465993</v>
      </c>
      <c r="F28">
        <f t="shared" ref="F28:AL28" si="82">F21*1000/F8</f>
        <v>3167.2505271709424</v>
      </c>
      <c r="G28">
        <f t="shared" si="82"/>
        <v>2963.7722788580568</v>
      </c>
      <c r="H28">
        <f t="shared" si="82"/>
        <v>2390.05972433239</v>
      </c>
      <c r="I28">
        <f t="shared" si="82"/>
        <v>2050.5052944409294</v>
      </c>
      <c r="J28">
        <f t="shared" si="82"/>
        <v>2464.3677182457973</v>
      </c>
      <c r="K28">
        <f t="shared" si="82"/>
        <v>2713.3133407910022</v>
      </c>
      <c r="L28">
        <f t="shared" si="82"/>
        <v>3024.7427953024467</v>
      </c>
      <c r="M28">
        <f t="shared" si="82"/>
        <v>2889.1825707603844</v>
      </c>
      <c r="N28">
        <f t="shared" si="82"/>
        <v>2629.9536097336445</v>
      </c>
      <c r="O28">
        <f t="shared" si="82"/>
        <v>3366.3907164931234</v>
      </c>
      <c r="P28">
        <f t="shared" si="82"/>
        <v>3079.2490688309213</v>
      </c>
      <c r="Q28">
        <f t="shared" si="82"/>
        <v>3662.4835057979899</v>
      </c>
      <c r="R28">
        <f t="shared" si="82"/>
        <v>3605.7161487511908</v>
      </c>
      <c r="S28">
        <f t="shared" si="82"/>
        <v>4057.9376874328827</v>
      </c>
      <c r="T28">
        <f t="shared" si="82"/>
        <v>3762.3758491986569</v>
      </c>
      <c r="U28">
        <f t="shared" si="82"/>
        <v>2373.1223446962754</v>
      </c>
      <c r="V28">
        <f t="shared" si="82"/>
        <v>3953.2313851446465</v>
      </c>
      <c r="W28">
        <f t="shared" si="82"/>
        <v>4301.1808072855656</v>
      </c>
      <c r="X28">
        <f t="shared" si="82"/>
        <v>4232.5914059190118</v>
      </c>
      <c r="Y28">
        <f t="shared" si="82"/>
        <v>3304.8217818721405</v>
      </c>
      <c r="Z28">
        <f t="shared" si="82"/>
        <v>3391.7021844092078</v>
      </c>
      <c r="AA28">
        <f t="shared" si="82"/>
        <v>4782.9792663476874</v>
      </c>
      <c r="AB28">
        <f t="shared" si="82"/>
        <v>4302.18916639073</v>
      </c>
      <c r="AC28">
        <f t="shared" si="82"/>
        <v>4562.9929378531069</v>
      </c>
      <c r="AD28">
        <f t="shared" si="82"/>
        <v>5238.2459161464685</v>
      </c>
      <c r="AE28">
        <f t="shared" si="82"/>
        <v>4366.0903497196023</v>
      </c>
      <c r="AF28">
        <f t="shared" si="82"/>
        <v>4824.6646640729014</v>
      </c>
      <c r="AG28">
        <f t="shared" si="82"/>
        <v>3673.1195455986335</v>
      </c>
      <c r="AH28">
        <f t="shared" si="82"/>
        <v>4291.1495563000481</v>
      </c>
      <c r="AI28">
        <f t="shared" si="82"/>
        <v>5393.0630727424932</v>
      </c>
      <c r="AJ28">
        <f t="shared" si="82"/>
        <v>4500.1080318503318</v>
      </c>
      <c r="AK28">
        <f t="shared" si="82"/>
        <v>4735.0631023453707</v>
      </c>
      <c r="AL28">
        <f t="shared" si="82"/>
        <v>4738.2946184916636</v>
      </c>
      <c r="AM28">
        <f t="shared" ref="AM28" si="83">AM21*1000/AM8</f>
        <v>5041.1352856135827</v>
      </c>
    </row>
    <row r="29" spans="1:39">
      <c r="A29" t="b">
        <f>A27=A28</f>
        <v>1</v>
      </c>
      <c r="B29" t="b">
        <f t="shared" ref="B29" si="84">B27=B28</f>
        <v>1</v>
      </c>
      <c r="C29" t="b">
        <f t="shared" ref="C29" si="85">C27=C28</f>
        <v>1</v>
      </c>
      <c r="D29" t="b">
        <f t="shared" ref="D29" si="86">D27=D28</f>
        <v>1</v>
      </c>
      <c r="E29" t="b">
        <f t="shared" ref="E29" si="87">E27=E28</f>
        <v>1</v>
      </c>
      <c r="F29" t="b">
        <f t="shared" ref="F29" si="88">F27=F28</f>
        <v>1</v>
      </c>
      <c r="G29" t="b">
        <f t="shared" ref="G29" si="89">G27=G28</f>
        <v>1</v>
      </c>
      <c r="H29" t="b">
        <f t="shared" ref="H29" si="90">H27=H28</f>
        <v>1</v>
      </c>
      <c r="I29" t="b">
        <f t="shared" ref="I29" si="91">I27=I28</f>
        <v>1</v>
      </c>
      <c r="J29" t="b">
        <f t="shared" ref="J29" si="92">J27=J28</f>
        <v>1</v>
      </c>
      <c r="K29" t="b">
        <f t="shared" ref="K29" si="93">K27=K28</f>
        <v>1</v>
      </c>
      <c r="L29" t="b">
        <f t="shared" ref="L29" si="94">L27=L28</f>
        <v>1</v>
      </c>
      <c r="M29" t="b">
        <f t="shared" ref="M29" si="95">M27=M28</f>
        <v>1</v>
      </c>
      <c r="N29" t="b">
        <f t="shared" ref="N29" si="96">N27=N28</f>
        <v>1</v>
      </c>
      <c r="O29" t="b">
        <f t="shared" ref="O29" si="97">O27=O28</f>
        <v>1</v>
      </c>
      <c r="P29" t="b">
        <f t="shared" ref="P29" si="98">P27=P28</f>
        <v>1</v>
      </c>
      <c r="Q29" t="b">
        <f t="shared" ref="Q29" si="99">Q27=Q28</f>
        <v>1</v>
      </c>
      <c r="R29" t="b">
        <f t="shared" ref="R29" si="100">R27=R28</f>
        <v>1</v>
      </c>
      <c r="S29" t="b">
        <f t="shared" ref="S29" si="101">S27=S28</f>
        <v>1</v>
      </c>
      <c r="T29" t="b">
        <f t="shared" ref="T29" si="102">T27=T28</f>
        <v>1</v>
      </c>
      <c r="U29" t="b">
        <f t="shared" ref="U29" si="103">U27=U28</f>
        <v>1</v>
      </c>
      <c r="V29" t="b">
        <f t="shared" ref="V29" si="104">V27=V28</f>
        <v>1</v>
      </c>
      <c r="W29" t="b">
        <f t="shared" ref="W29" si="105">W27=W28</f>
        <v>1</v>
      </c>
      <c r="X29" t="b">
        <f t="shared" ref="X29" si="106">X27=X28</f>
        <v>1</v>
      </c>
      <c r="Y29" t="b">
        <f t="shared" ref="Y29" si="107">Y27=Y28</f>
        <v>1</v>
      </c>
      <c r="Z29" t="b">
        <f t="shared" ref="Z29" si="108">Z27=Z28</f>
        <v>1</v>
      </c>
      <c r="AA29" t="b">
        <f t="shared" ref="AA29" si="109">AA27=AA28</f>
        <v>1</v>
      </c>
      <c r="AB29" t="b">
        <f t="shared" ref="AB29" si="110">AB27=AB28</f>
        <v>1</v>
      </c>
      <c r="AC29" t="b">
        <f t="shared" ref="AC29" si="111">AC27=AC28</f>
        <v>1</v>
      </c>
      <c r="AD29" t="b">
        <f t="shared" ref="AD29" si="112">AD27=AD28</f>
        <v>1</v>
      </c>
      <c r="AE29" t="b">
        <f t="shared" ref="AE29" si="113">AE27=AE28</f>
        <v>1</v>
      </c>
      <c r="AF29" t="b">
        <f t="shared" ref="AF29" si="114">AF27=AF28</f>
        <v>1</v>
      </c>
      <c r="AG29" t="b">
        <f t="shared" ref="AG29" si="115">AG27=AG28</f>
        <v>1</v>
      </c>
      <c r="AH29" t="b">
        <f t="shared" ref="AH29" si="116">AH27=AH28</f>
        <v>1</v>
      </c>
      <c r="AI29" t="b">
        <f t="shared" ref="AI29" si="117">AI27=AI28</f>
        <v>1</v>
      </c>
      <c r="AJ29" t="b">
        <f t="shared" ref="AJ29" si="118">AJ27=AJ28</f>
        <v>1</v>
      </c>
      <c r="AK29" t="b">
        <f t="shared" ref="AK29" si="119">AK27=AK28</f>
        <v>1</v>
      </c>
      <c r="AL29" t="b">
        <f t="shared" ref="AL29:AM29" si="120">AL27=AL28</f>
        <v>1</v>
      </c>
      <c r="AM29" t="b">
        <f t="shared" si="120"/>
        <v>1</v>
      </c>
    </row>
    <row r="31" spans="1:39">
      <c r="A31" t="s">
        <v>194</v>
      </c>
    </row>
    <row r="32" spans="1:39">
      <c r="A32" s="1" t="s">
        <v>197</v>
      </c>
      <c r="B32">
        <v>0.85</v>
      </c>
    </row>
    <row r="33" spans="1:39">
      <c r="A33" s="1" t="s">
        <v>197</v>
      </c>
      <c r="B33">
        <v>0.85</v>
      </c>
    </row>
    <row r="35" spans="1:39">
      <c r="A35" t="s">
        <v>198</v>
      </c>
    </row>
    <row r="36" spans="1:39">
      <c r="A36" s="1" t="s">
        <v>197</v>
      </c>
      <c r="E36">
        <f>E27*$B32</f>
        <v>2901.8414289196094</v>
      </c>
      <c r="F36">
        <f t="shared" ref="F36:AL36" si="121">F27*$B32</f>
        <v>2692.1629480953011</v>
      </c>
      <c r="G36">
        <f t="shared" si="121"/>
        <v>2519.2064370293483</v>
      </c>
      <c r="H36">
        <f t="shared" si="121"/>
        <v>2031.5507656825314</v>
      </c>
      <c r="I36">
        <f t="shared" si="121"/>
        <v>1742.9295002747899</v>
      </c>
      <c r="J36">
        <f t="shared" si="121"/>
        <v>2094.7125605089277</v>
      </c>
      <c r="K36">
        <f t="shared" si="121"/>
        <v>2306.3163396723517</v>
      </c>
      <c r="L36">
        <f t="shared" si="121"/>
        <v>2571.0313760070794</v>
      </c>
      <c r="M36">
        <f t="shared" si="121"/>
        <v>2455.8051851463265</v>
      </c>
      <c r="N36">
        <f t="shared" si="121"/>
        <v>2235.4605682735978</v>
      </c>
      <c r="O36">
        <f t="shared" si="121"/>
        <v>2861.4321090191547</v>
      </c>
      <c r="P36">
        <f t="shared" si="121"/>
        <v>2617.3617085062829</v>
      </c>
      <c r="Q36">
        <f t="shared" si="121"/>
        <v>3113.1109799282908</v>
      </c>
      <c r="R36">
        <f t="shared" si="121"/>
        <v>3064.8587264385119</v>
      </c>
      <c r="S36">
        <f t="shared" si="121"/>
        <v>3449.2470343179502</v>
      </c>
      <c r="T36">
        <f t="shared" si="121"/>
        <v>3198.0194718188582</v>
      </c>
      <c r="U36">
        <f t="shared" si="121"/>
        <v>2017.153992991834</v>
      </c>
      <c r="V36">
        <f t="shared" si="121"/>
        <v>3360.2466773729493</v>
      </c>
      <c r="W36">
        <f t="shared" si="121"/>
        <v>3656.0036861927306</v>
      </c>
      <c r="X36">
        <f t="shared" si="121"/>
        <v>3597.7026950311606</v>
      </c>
      <c r="Y36">
        <f t="shared" si="121"/>
        <v>2809.0985145913191</v>
      </c>
      <c r="Z36">
        <f t="shared" si="121"/>
        <v>2882.9468567478266</v>
      </c>
      <c r="AA36">
        <f t="shared" si="121"/>
        <v>4065.5323763955344</v>
      </c>
      <c r="AB36">
        <f>AB27*$B32</f>
        <v>3656.8607914321205</v>
      </c>
      <c r="AC36">
        <f t="shared" si="121"/>
        <v>3878.5439971751416</v>
      </c>
      <c r="AD36">
        <f t="shared" si="121"/>
        <v>4452.5090287244984</v>
      </c>
      <c r="AE36">
        <f t="shared" si="121"/>
        <v>3711.1767972616612</v>
      </c>
      <c r="AF36">
        <f t="shared" si="121"/>
        <v>4100.9649644619658</v>
      </c>
      <c r="AG36">
        <f t="shared" si="121"/>
        <v>3122.1516137588383</v>
      </c>
      <c r="AH36">
        <f t="shared" si="121"/>
        <v>3647.4771228550408</v>
      </c>
      <c r="AI36">
        <f t="shared" si="121"/>
        <v>4584.1036118311195</v>
      </c>
      <c r="AJ36">
        <f t="shared" si="121"/>
        <v>3825.0918270727811</v>
      </c>
      <c r="AK36">
        <f t="shared" si="121"/>
        <v>4024.8036369935649</v>
      </c>
      <c r="AL36">
        <f t="shared" si="121"/>
        <v>4027.5504257179132</v>
      </c>
      <c r="AM36">
        <f t="shared" ref="AM36" si="122">AM27*$B32</f>
        <v>4284.9649927715454</v>
      </c>
    </row>
    <row r="37" spans="1:39">
      <c r="A37" s="1" t="s">
        <v>197</v>
      </c>
      <c r="E37">
        <f>E28*$B33</f>
        <v>2901.8414289196094</v>
      </c>
      <c r="F37">
        <f t="shared" ref="F37:AL37" si="123">F28*$B33</f>
        <v>2692.1629480953011</v>
      </c>
      <c r="G37">
        <f t="shared" si="123"/>
        <v>2519.2064370293483</v>
      </c>
      <c r="H37">
        <f t="shared" si="123"/>
        <v>2031.5507656825314</v>
      </c>
      <c r="I37">
        <f t="shared" si="123"/>
        <v>1742.9295002747899</v>
      </c>
      <c r="J37">
        <f t="shared" si="123"/>
        <v>2094.7125605089277</v>
      </c>
      <c r="K37">
        <f t="shared" si="123"/>
        <v>2306.3163396723517</v>
      </c>
      <c r="L37">
        <f t="shared" si="123"/>
        <v>2571.0313760070794</v>
      </c>
      <c r="M37">
        <f t="shared" si="123"/>
        <v>2455.8051851463265</v>
      </c>
      <c r="N37">
        <f t="shared" si="123"/>
        <v>2235.4605682735978</v>
      </c>
      <c r="O37">
        <f t="shared" si="123"/>
        <v>2861.4321090191547</v>
      </c>
      <c r="P37">
        <f t="shared" si="123"/>
        <v>2617.3617085062829</v>
      </c>
      <c r="Q37">
        <f t="shared" si="123"/>
        <v>3113.1109799282913</v>
      </c>
      <c r="R37">
        <f t="shared" si="123"/>
        <v>3064.8587264385119</v>
      </c>
      <c r="S37">
        <f t="shared" si="123"/>
        <v>3449.2470343179502</v>
      </c>
      <c r="T37">
        <f t="shared" si="123"/>
        <v>3198.0194718188582</v>
      </c>
      <c r="U37">
        <f t="shared" si="123"/>
        <v>2017.153992991834</v>
      </c>
      <c r="V37">
        <f t="shared" si="123"/>
        <v>3360.2466773729493</v>
      </c>
      <c r="W37">
        <f t="shared" si="123"/>
        <v>3656.0036861927306</v>
      </c>
      <c r="X37">
        <f t="shared" si="123"/>
        <v>3597.7026950311597</v>
      </c>
      <c r="Y37">
        <f t="shared" si="123"/>
        <v>2809.0985145913191</v>
      </c>
      <c r="Z37">
        <f t="shared" si="123"/>
        <v>2882.9468567478266</v>
      </c>
      <c r="AA37">
        <f t="shared" si="123"/>
        <v>4065.5323763955344</v>
      </c>
      <c r="AB37">
        <f t="shared" si="123"/>
        <v>3656.8607914321205</v>
      </c>
      <c r="AC37">
        <f t="shared" si="123"/>
        <v>3878.5439971751407</v>
      </c>
      <c r="AD37">
        <f t="shared" si="123"/>
        <v>4452.5090287244984</v>
      </c>
      <c r="AE37">
        <f t="shared" si="123"/>
        <v>3711.1767972616617</v>
      </c>
      <c r="AF37">
        <f t="shared" si="123"/>
        <v>4100.9649644619658</v>
      </c>
      <c r="AG37">
        <f t="shared" si="123"/>
        <v>3122.1516137588383</v>
      </c>
      <c r="AH37">
        <f t="shared" si="123"/>
        <v>3647.4771228550408</v>
      </c>
      <c r="AI37">
        <f t="shared" si="123"/>
        <v>4584.1036118311195</v>
      </c>
      <c r="AJ37">
        <f t="shared" si="123"/>
        <v>3825.0918270727821</v>
      </c>
      <c r="AK37">
        <f t="shared" si="123"/>
        <v>4024.8036369935649</v>
      </c>
      <c r="AL37">
        <f t="shared" si="123"/>
        <v>4027.5504257179141</v>
      </c>
      <c r="AM37">
        <f t="shared" ref="AM37" si="124">AM28*$B33</f>
        <v>4284.9649927715454</v>
      </c>
    </row>
    <row r="38" spans="1:39">
      <c r="A38" t="b">
        <f>A36=A37</f>
        <v>1</v>
      </c>
      <c r="B38" t="b">
        <f t="shared" ref="B38" si="125">B36=B37</f>
        <v>1</v>
      </c>
      <c r="C38" t="b">
        <f t="shared" ref="C38" si="126">C36=C37</f>
        <v>1</v>
      </c>
      <c r="D38" t="b">
        <f t="shared" ref="D38" si="127">D36=D37</f>
        <v>1</v>
      </c>
      <c r="E38" t="b">
        <f t="shared" ref="E38" si="128">E36=E37</f>
        <v>1</v>
      </c>
      <c r="F38" t="b">
        <f t="shared" ref="F38" si="129">F36=F37</f>
        <v>1</v>
      </c>
      <c r="G38" t="b">
        <f t="shared" ref="G38" si="130">G36=G37</f>
        <v>1</v>
      </c>
      <c r="H38" t="b">
        <f t="shared" ref="H38" si="131">H36=H37</f>
        <v>1</v>
      </c>
      <c r="I38" t="b">
        <f t="shared" ref="I38" si="132">I36=I37</f>
        <v>1</v>
      </c>
      <c r="J38" t="b">
        <f t="shared" ref="J38" si="133">J36=J37</f>
        <v>1</v>
      </c>
      <c r="K38" t="b">
        <f t="shared" ref="K38" si="134">K36=K37</f>
        <v>1</v>
      </c>
      <c r="L38" t="b">
        <f t="shared" ref="L38" si="135">L36=L37</f>
        <v>1</v>
      </c>
      <c r="M38" t="b">
        <f t="shared" ref="M38" si="136">M36=M37</f>
        <v>1</v>
      </c>
      <c r="N38" t="b">
        <f t="shared" ref="N38" si="137">N36=N37</f>
        <v>1</v>
      </c>
      <c r="O38" t="b">
        <f t="shared" ref="O38" si="138">O36=O37</f>
        <v>1</v>
      </c>
      <c r="P38" t="b">
        <f t="shared" ref="P38" si="139">P36=P37</f>
        <v>1</v>
      </c>
      <c r="Q38" t="b">
        <f t="shared" ref="Q38" si="140">Q36=Q37</f>
        <v>1</v>
      </c>
      <c r="R38" t="b">
        <f t="shared" ref="R38" si="141">R36=R37</f>
        <v>1</v>
      </c>
      <c r="S38" t="b">
        <f t="shared" ref="S38" si="142">S36=S37</f>
        <v>1</v>
      </c>
      <c r="T38" t="b">
        <f t="shared" ref="T38" si="143">T36=T37</f>
        <v>1</v>
      </c>
      <c r="U38" t="b">
        <f t="shared" ref="U38" si="144">U36=U37</f>
        <v>1</v>
      </c>
      <c r="V38" t="b">
        <f t="shared" ref="V38" si="145">V36=V37</f>
        <v>1</v>
      </c>
      <c r="W38" t="b">
        <f t="shared" ref="W38" si="146">W36=W37</f>
        <v>1</v>
      </c>
      <c r="X38" t="b">
        <f t="shared" ref="X38" si="147">X36=X37</f>
        <v>1</v>
      </c>
      <c r="Y38" t="b">
        <f t="shared" ref="Y38" si="148">Y36=Y37</f>
        <v>1</v>
      </c>
      <c r="Z38" t="b">
        <f t="shared" ref="Z38" si="149">Z36=Z37</f>
        <v>1</v>
      </c>
      <c r="AA38" t="b">
        <f t="shared" ref="AA38" si="150">AA36=AA37</f>
        <v>1</v>
      </c>
      <c r="AB38" t="b">
        <f t="shared" ref="AB38" si="151">AB36=AB37</f>
        <v>1</v>
      </c>
      <c r="AC38" t="b">
        <f>AC36=AC37</f>
        <v>1</v>
      </c>
      <c r="AD38" t="b">
        <f t="shared" ref="AD38" si="152">AD36=AD37</f>
        <v>1</v>
      </c>
      <c r="AE38" t="b">
        <f t="shared" ref="AE38" si="153">AE36=AE37</f>
        <v>1</v>
      </c>
      <c r="AF38" t="b">
        <f t="shared" ref="AF38" si="154">AF36=AF37</f>
        <v>1</v>
      </c>
      <c r="AG38" t="b">
        <f t="shared" ref="AG38" si="155">AG36=AG37</f>
        <v>1</v>
      </c>
      <c r="AH38" t="b">
        <f t="shared" ref="AH38" si="156">AH36=AH37</f>
        <v>1</v>
      </c>
      <c r="AI38" t="b">
        <f t="shared" ref="AI38" si="157">AI36=AI37</f>
        <v>1</v>
      </c>
      <c r="AJ38" t="b">
        <f t="shared" ref="AJ38" si="158">AJ36=AJ37</f>
        <v>1</v>
      </c>
      <c r="AK38" t="b">
        <f t="shared" ref="AK38" si="159">AK36=AK37</f>
        <v>1</v>
      </c>
      <c r="AL38" t="b">
        <f t="shared" ref="AL38:AM38" si="160">AL36=AL37</f>
        <v>1</v>
      </c>
      <c r="AM38" t="b">
        <f t="shared" si="160"/>
        <v>1</v>
      </c>
    </row>
    <row r="40" spans="1:39">
      <c r="A40" t="s">
        <v>199</v>
      </c>
      <c r="B40" t="s">
        <v>200</v>
      </c>
    </row>
    <row r="41" spans="1:39">
      <c r="A41" s="1" t="s">
        <v>197</v>
      </c>
      <c r="B41">
        <f>2.6*10^(-8)</f>
        <v>2.6000000000000001E-8</v>
      </c>
    </row>
    <row r="42" spans="1:39">
      <c r="A42" s="1" t="s">
        <v>197</v>
      </c>
      <c r="B42">
        <f>2.6*10^(-8)</f>
        <v>2.6000000000000001E-8</v>
      </c>
    </row>
    <row r="43" spans="1:39">
      <c r="A43" t="b">
        <f>A41=A42</f>
        <v>1</v>
      </c>
      <c r="B43" t="b">
        <f t="shared" ref="B43" si="161">B41=B42</f>
        <v>1</v>
      </c>
    </row>
    <row r="45" spans="1:39">
      <c r="A45" t="s">
        <v>203</v>
      </c>
    </row>
    <row r="46" spans="1:39">
      <c r="A46" s="1" t="s">
        <v>197</v>
      </c>
      <c r="B46">
        <v>4700</v>
      </c>
    </row>
    <row r="47" spans="1:39">
      <c r="A47" s="1" t="s">
        <v>197</v>
      </c>
      <c r="B47">
        <v>4700</v>
      </c>
    </row>
    <row r="48" spans="1:39">
      <c r="A48" s="1"/>
    </row>
    <row r="49" spans="1:39">
      <c r="B49" t="s">
        <v>219</v>
      </c>
    </row>
    <row r="50" spans="1:39">
      <c r="A50" s="24" t="s">
        <v>204</v>
      </c>
      <c r="B50" s="24" t="s">
        <v>205</v>
      </c>
      <c r="C50" s="24"/>
    </row>
    <row r="51" spans="1:39">
      <c r="A51" s="25" t="s">
        <v>197</v>
      </c>
      <c r="B51" s="24">
        <v>0.32</v>
      </c>
      <c r="C51" s="24"/>
    </row>
    <row r="52" spans="1:39">
      <c r="A52" s="25" t="s">
        <v>197</v>
      </c>
      <c r="B52" s="24">
        <v>0.32</v>
      </c>
      <c r="C52" s="24"/>
    </row>
    <row r="54" spans="1:39">
      <c r="A54" t="s">
        <v>201</v>
      </c>
    </row>
    <row r="55" spans="1:39">
      <c r="A55" s="1" t="s">
        <v>197</v>
      </c>
      <c r="E55">
        <f>(E36/$B46)*$B51</f>
        <v>0.19757218239452659</v>
      </c>
      <c r="F55">
        <f t="shared" ref="F55:AL55" si="162">(F36/$B46)*$B51</f>
        <v>0.1832962007213822</v>
      </c>
      <c r="G55">
        <f t="shared" si="162"/>
        <v>0.17152043826582797</v>
      </c>
      <c r="H55">
        <f t="shared" si="162"/>
        <v>0.13831835000391704</v>
      </c>
      <c r="I55">
        <f t="shared" si="162"/>
        <v>0.11866754044424102</v>
      </c>
      <c r="J55">
        <f t="shared" si="162"/>
        <v>0.14261872752401211</v>
      </c>
      <c r="K55">
        <f t="shared" si="162"/>
        <v>0.15702579333939415</v>
      </c>
      <c r="L55">
        <f t="shared" si="162"/>
        <v>0.17504894474941818</v>
      </c>
      <c r="M55">
        <f t="shared" si="162"/>
        <v>0.1672037572865584</v>
      </c>
      <c r="N55">
        <f t="shared" si="162"/>
        <v>0.15220157060586198</v>
      </c>
      <c r="O55">
        <f t="shared" si="162"/>
        <v>0.19482090955024031</v>
      </c>
      <c r="P55">
        <f t="shared" si="162"/>
        <v>0.17820335036638521</v>
      </c>
      <c r="Q55">
        <f t="shared" si="162"/>
        <v>0.21195649225043681</v>
      </c>
      <c r="R55">
        <f t="shared" si="162"/>
        <v>0.20867123243836677</v>
      </c>
      <c r="S55">
        <f t="shared" si="162"/>
        <v>0.23484235127271152</v>
      </c>
      <c r="T55">
        <f t="shared" si="162"/>
        <v>0.2177374959536244</v>
      </c>
      <c r="U55">
        <f t="shared" si="162"/>
        <v>0.13733814420369933</v>
      </c>
      <c r="V55">
        <f t="shared" si="162"/>
        <v>0.22878275250198804</v>
      </c>
      <c r="W55">
        <f t="shared" si="162"/>
        <v>0.24891939991099443</v>
      </c>
      <c r="X55">
        <f t="shared" si="162"/>
        <v>0.24494997072552582</v>
      </c>
      <c r="Y55">
        <f t="shared" si="162"/>
        <v>0.19125777120621748</v>
      </c>
      <c r="Z55">
        <f t="shared" si="162"/>
        <v>0.19628574343814989</v>
      </c>
      <c r="AA55">
        <f t="shared" si="162"/>
        <v>0.27680220435033426</v>
      </c>
      <c r="AB55">
        <f t="shared" si="162"/>
        <v>0.24897775601239971</v>
      </c>
      <c r="AC55">
        <f t="shared" si="162"/>
        <v>0.26407108065873308</v>
      </c>
      <c r="AD55">
        <f t="shared" si="162"/>
        <v>0.30314955089188078</v>
      </c>
      <c r="AE55">
        <f t="shared" si="162"/>
        <v>0.25267586704760248</v>
      </c>
      <c r="AF55">
        <f t="shared" si="162"/>
        <v>0.27921463587826151</v>
      </c>
      <c r="AG55">
        <f t="shared" si="162"/>
        <v>0.2125720247665592</v>
      </c>
      <c r="AH55">
        <f t="shared" si="162"/>
        <v>0.24833886793906662</v>
      </c>
      <c r="AI55">
        <f t="shared" si="162"/>
        <v>0.31210918208211874</v>
      </c>
      <c r="AJ55">
        <f t="shared" si="162"/>
        <v>0.26043178397091277</v>
      </c>
      <c r="AK55">
        <f t="shared" si="162"/>
        <v>0.27402918379530655</v>
      </c>
      <c r="AL55">
        <f t="shared" si="162"/>
        <v>0.27421619919781537</v>
      </c>
      <c r="AM55">
        <f t="shared" ref="AM55" si="163">(AM36/$B46)*$B51</f>
        <v>0.29174229738019036</v>
      </c>
    </row>
    <row r="56" spans="1:39">
      <c r="A56" s="1" t="s">
        <v>197</v>
      </c>
      <c r="E56">
        <f>(E36/$B46)*$B51</f>
        <v>0.19757218239452659</v>
      </c>
      <c r="F56">
        <f t="shared" ref="F56:AL56" si="164">(F36/$B46)*$B51</f>
        <v>0.1832962007213822</v>
      </c>
      <c r="G56">
        <f t="shared" si="164"/>
        <v>0.17152043826582797</v>
      </c>
      <c r="H56">
        <f t="shared" si="164"/>
        <v>0.13831835000391704</v>
      </c>
      <c r="I56">
        <f t="shared" si="164"/>
        <v>0.11866754044424102</v>
      </c>
      <c r="J56">
        <f t="shared" si="164"/>
        <v>0.14261872752401211</v>
      </c>
      <c r="K56">
        <f t="shared" si="164"/>
        <v>0.15702579333939415</v>
      </c>
      <c r="L56">
        <f t="shared" si="164"/>
        <v>0.17504894474941818</v>
      </c>
      <c r="M56">
        <f t="shared" si="164"/>
        <v>0.1672037572865584</v>
      </c>
      <c r="N56">
        <f t="shared" si="164"/>
        <v>0.15220157060586198</v>
      </c>
      <c r="O56">
        <f t="shared" si="164"/>
        <v>0.19482090955024031</v>
      </c>
      <c r="P56">
        <f t="shared" si="164"/>
        <v>0.17820335036638521</v>
      </c>
      <c r="Q56">
        <f t="shared" si="164"/>
        <v>0.21195649225043681</v>
      </c>
      <c r="R56">
        <f t="shared" si="164"/>
        <v>0.20867123243836677</v>
      </c>
      <c r="S56">
        <f t="shared" si="164"/>
        <v>0.23484235127271152</v>
      </c>
      <c r="T56">
        <f t="shared" si="164"/>
        <v>0.2177374959536244</v>
      </c>
      <c r="U56">
        <f t="shared" si="164"/>
        <v>0.13733814420369933</v>
      </c>
      <c r="V56">
        <f t="shared" si="164"/>
        <v>0.22878275250198804</v>
      </c>
      <c r="W56">
        <f t="shared" si="164"/>
        <v>0.24891939991099443</v>
      </c>
      <c r="X56">
        <f t="shared" si="164"/>
        <v>0.24494997072552582</v>
      </c>
      <c r="Y56">
        <f t="shared" si="164"/>
        <v>0.19125777120621748</v>
      </c>
      <c r="Z56">
        <f t="shared" si="164"/>
        <v>0.19628574343814989</v>
      </c>
      <c r="AA56">
        <f t="shared" si="164"/>
        <v>0.27680220435033426</v>
      </c>
      <c r="AB56">
        <f t="shared" si="164"/>
        <v>0.24897775601239971</v>
      </c>
      <c r="AC56">
        <f t="shared" si="164"/>
        <v>0.26407108065873308</v>
      </c>
      <c r="AD56">
        <f t="shared" si="164"/>
        <v>0.30314955089188078</v>
      </c>
      <c r="AE56">
        <f t="shared" si="164"/>
        <v>0.25267586704760248</v>
      </c>
      <c r="AF56">
        <f t="shared" si="164"/>
        <v>0.27921463587826151</v>
      </c>
      <c r="AG56">
        <f t="shared" si="164"/>
        <v>0.2125720247665592</v>
      </c>
      <c r="AH56">
        <f t="shared" si="164"/>
        <v>0.24833886793906662</v>
      </c>
      <c r="AI56">
        <f t="shared" si="164"/>
        <v>0.31210918208211874</v>
      </c>
      <c r="AJ56">
        <f t="shared" si="164"/>
        <v>0.26043178397091277</v>
      </c>
      <c r="AK56">
        <f t="shared" si="164"/>
        <v>0.27402918379530655</v>
      </c>
      <c r="AL56">
        <f t="shared" si="164"/>
        <v>0.27421619919781537</v>
      </c>
      <c r="AM56">
        <f t="shared" ref="AM56" si="165">(AM36/$B46)*$B51</f>
        <v>0.29174229738019036</v>
      </c>
    </row>
    <row r="57" spans="1:39">
      <c r="A57" t="b">
        <f>A55=A56</f>
        <v>1</v>
      </c>
      <c r="B57" t="b">
        <f t="shared" ref="B57:AB57" si="166">B55=B56</f>
        <v>1</v>
      </c>
      <c r="C57" t="b">
        <f t="shared" si="166"/>
        <v>1</v>
      </c>
      <c r="D57" t="b">
        <f t="shared" si="166"/>
        <v>1</v>
      </c>
      <c r="E57" t="b">
        <f t="shared" si="166"/>
        <v>1</v>
      </c>
      <c r="F57" t="b">
        <f t="shared" si="166"/>
        <v>1</v>
      </c>
      <c r="G57" t="b">
        <f t="shared" si="166"/>
        <v>1</v>
      </c>
      <c r="H57" t="b">
        <f t="shared" si="166"/>
        <v>1</v>
      </c>
      <c r="I57" t="b">
        <f t="shared" si="166"/>
        <v>1</v>
      </c>
      <c r="J57" t="b">
        <f t="shared" si="166"/>
        <v>1</v>
      </c>
      <c r="K57" t="b">
        <f t="shared" si="166"/>
        <v>1</v>
      </c>
      <c r="L57" t="b">
        <f t="shared" si="166"/>
        <v>1</v>
      </c>
      <c r="M57" t="b">
        <f t="shared" si="166"/>
        <v>1</v>
      </c>
      <c r="N57" t="b">
        <f t="shared" si="166"/>
        <v>1</v>
      </c>
      <c r="O57" t="b">
        <f t="shared" si="166"/>
        <v>1</v>
      </c>
      <c r="P57" t="b">
        <f t="shared" si="166"/>
        <v>1</v>
      </c>
      <c r="Q57" t="b">
        <f t="shared" si="166"/>
        <v>1</v>
      </c>
      <c r="R57" t="b">
        <f t="shared" si="166"/>
        <v>1</v>
      </c>
      <c r="S57" t="b">
        <f t="shared" si="166"/>
        <v>1</v>
      </c>
      <c r="T57" t="b">
        <f t="shared" si="166"/>
        <v>1</v>
      </c>
      <c r="U57" t="b">
        <f t="shared" si="166"/>
        <v>1</v>
      </c>
      <c r="V57" t="b">
        <f t="shared" si="166"/>
        <v>1</v>
      </c>
      <c r="W57" t="b">
        <f t="shared" si="166"/>
        <v>1</v>
      </c>
      <c r="X57" t="b">
        <f t="shared" si="166"/>
        <v>1</v>
      </c>
      <c r="Y57" t="b">
        <f t="shared" si="166"/>
        <v>1</v>
      </c>
      <c r="Z57" t="b">
        <f t="shared" si="166"/>
        <v>1</v>
      </c>
      <c r="AA57" t="b">
        <f t="shared" si="166"/>
        <v>1</v>
      </c>
      <c r="AB57" t="b">
        <f t="shared" si="166"/>
        <v>1</v>
      </c>
      <c r="AC57" t="b">
        <f>AC55=AC56</f>
        <v>1</v>
      </c>
      <c r="AD57" t="b">
        <f t="shared" ref="AD57:AL57" si="167">AD55=AD56</f>
        <v>1</v>
      </c>
      <c r="AE57" t="b">
        <f t="shared" si="167"/>
        <v>1</v>
      </c>
      <c r="AF57" t="b">
        <f t="shared" si="167"/>
        <v>1</v>
      </c>
      <c r="AG57" t="b">
        <f t="shared" si="167"/>
        <v>1</v>
      </c>
      <c r="AH57" t="b">
        <f t="shared" si="167"/>
        <v>1</v>
      </c>
      <c r="AI57" t="b">
        <f t="shared" si="167"/>
        <v>1</v>
      </c>
      <c r="AJ57" t="b">
        <f t="shared" si="167"/>
        <v>1</v>
      </c>
      <c r="AK57" t="b">
        <f t="shared" si="167"/>
        <v>1</v>
      </c>
      <c r="AL57" t="b">
        <f t="shared" si="167"/>
        <v>1</v>
      </c>
      <c r="AM57" t="b">
        <f t="shared" ref="AM57" si="168">AM55=AM56</f>
        <v>1</v>
      </c>
    </row>
    <row r="59" spans="1:39">
      <c r="A59" t="s">
        <v>202</v>
      </c>
    </row>
    <row r="60" spans="1:39">
      <c r="A60" s="1" t="s">
        <v>197</v>
      </c>
      <c r="E60">
        <f>E8*E55</f>
        <v>68503.48936170213</v>
      </c>
      <c r="F60">
        <f t="shared" ref="E60:AL60" si="169">F8*F55</f>
        <v>49475.063829787228</v>
      </c>
      <c r="G60">
        <f t="shared" si="169"/>
        <v>48253.957446808512</v>
      </c>
      <c r="H60">
        <f t="shared" si="169"/>
        <v>51541.106382978716</v>
      </c>
      <c r="I60">
        <f t="shared" si="169"/>
        <v>31795.063829787232</v>
      </c>
      <c r="J60">
        <f t="shared" si="169"/>
        <v>36882.042553191495</v>
      </c>
      <c r="K60">
        <f t="shared" si="169"/>
        <v>54180.085106382969</v>
      </c>
      <c r="L60">
        <f t="shared" si="169"/>
        <v>65245.276595744675</v>
      </c>
      <c r="M60">
        <f t="shared" si="169"/>
        <v>59666.382978723399</v>
      </c>
      <c r="N60">
        <f t="shared" si="169"/>
        <v>50401.021276595748</v>
      </c>
      <c r="O60">
        <f t="shared" si="169"/>
        <v>71624.949787234029</v>
      </c>
      <c r="P60">
        <f t="shared" si="169"/>
        <v>62283.485957446799</v>
      </c>
      <c r="Q60">
        <f t="shared" si="169"/>
        <v>70465.245957446794</v>
      </c>
      <c r="R60">
        <f>R8*R55</f>
        <v>69685.531914893611</v>
      </c>
      <c r="S60">
        <f t="shared" si="169"/>
        <v>82768.847659574472</v>
      </c>
      <c r="T60">
        <f t="shared" si="169"/>
        <v>79832.752340425533</v>
      </c>
      <c r="U60">
        <f t="shared" si="169"/>
        <v>46863.863829787231</v>
      </c>
      <c r="V60">
        <f t="shared" si="169"/>
        <v>80485.378723404254</v>
      </c>
      <c r="W60">
        <f t="shared" si="169"/>
        <v>99681.286808510631</v>
      </c>
      <c r="X60">
        <f t="shared" si="169"/>
        <v>121544.12595744681</v>
      </c>
      <c r="Y60">
        <f t="shared" si="169"/>
        <v>98988.902127659574</v>
      </c>
      <c r="Z60">
        <f t="shared" si="169"/>
        <v>108179.55063829786</v>
      </c>
      <c r="AA60">
        <f t="shared" si="169"/>
        <v>173554.98212765958</v>
      </c>
      <c r="AB60">
        <f t="shared" si="169"/>
        <v>166173.48085106385</v>
      </c>
      <c r="AC60">
        <f t="shared" si="169"/>
        <v>186962.32510638301</v>
      </c>
      <c r="AD60">
        <f t="shared" si="169"/>
        <v>253499.71744680856</v>
      </c>
      <c r="AE60">
        <f t="shared" si="169"/>
        <v>222489.6919148936</v>
      </c>
      <c r="AF60">
        <f t="shared" si="169"/>
        <v>226707.4859574468</v>
      </c>
      <c r="AG60">
        <f t="shared" si="169"/>
        <v>164293.72936170211</v>
      </c>
      <c r="AH60">
        <f t="shared" si="169"/>
        <v>222452.76936170214</v>
      </c>
      <c r="AI60">
        <f t="shared" si="169"/>
        <v>278872.05106382974</v>
      </c>
      <c r="AJ60">
        <f t="shared" si="169"/>
        <v>245890.83574468084</v>
      </c>
      <c r="AK60">
        <f t="shared" si="169"/>
        <v>259427.81276595744</v>
      </c>
      <c r="AL60">
        <f t="shared" si="169"/>
        <v>257843.8468085106</v>
      </c>
      <c r="AM60">
        <f t="shared" ref="AM60" si="170">AM8*AM55</f>
        <v>244179.55063829792</v>
      </c>
    </row>
    <row r="61" spans="1:39">
      <c r="A61" s="1" t="s">
        <v>197</v>
      </c>
      <c r="E61">
        <f>E55*E8</f>
        <v>68503.48936170213</v>
      </c>
      <c r="F61">
        <f t="shared" ref="F61:AL61" si="171">F55*F8</f>
        <v>49475.063829787228</v>
      </c>
      <c r="G61">
        <f t="shared" si="171"/>
        <v>48253.957446808512</v>
      </c>
      <c r="H61">
        <f t="shared" si="171"/>
        <v>51541.106382978716</v>
      </c>
      <c r="I61">
        <f t="shared" si="171"/>
        <v>31795.063829787232</v>
      </c>
      <c r="J61">
        <f t="shared" si="171"/>
        <v>36882.042553191495</v>
      </c>
      <c r="K61">
        <f t="shared" si="171"/>
        <v>54180.085106382969</v>
      </c>
      <c r="L61">
        <f t="shared" si="171"/>
        <v>65245.276595744675</v>
      </c>
      <c r="M61">
        <f t="shared" si="171"/>
        <v>59666.382978723399</v>
      </c>
      <c r="N61">
        <f t="shared" si="171"/>
        <v>50401.021276595748</v>
      </c>
      <c r="O61">
        <f t="shared" si="171"/>
        <v>71624.949787234029</v>
      </c>
      <c r="P61">
        <f t="shared" si="171"/>
        <v>62283.485957446799</v>
      </c>
      <c r="Q61">
        <f t="shared" si="171"/>
        <v>70465.245957446794</v>
      </c>
      <c r="R61">
        <f t="shared" si="171"/>
        <v>69685.531914893611</v>
      </c>
      <c r="S61">
        <f t="shared" si="171"/>
        <v>82768.847659574472</v>
      </c>
      <c r="T61">
        <f t="shared" si="171"/>
        <v>79832.752340425533</v>
      </c>
      <c r="U61">
        <f t="shared" si="171"/>
        <v>46863.863829787231</v>
      </c>
      <c r="V61">
        <f t="shared" si="171"/>
        <v>80485.378723404254</v>
      </c>
      <c r="W61">
        <f t="shared" si="171"/>
        <v>99681.286808510631</v>
      </c>
      <c r="X61">
        <f t="shared" si="171"/>
        <v>121544.12595744681</v>
      </c>
      <c r="Y61">
        <f t="shared" si="171"/>
        <v>98988.902127659574</v>
      </c>
      <c r="Z61">
        <f t="shared" si="171"/>
        <v>108179.55063829786</v>
      </c>
      <c r="AA61">
        <f t="shared" si="171"/>
        <v>173554.98212765958</v>
      </c>
      <c r="AB61">
        <f t="shared" si="171"/>
        <v>166173.48085106385</v>
      </c>
      <c r="AC61">
        <f t="shared" si="171"/>
        <v>186962.32510638301</v>
      </c>
      <c r="AD61">
        <f t="shared" si="171"/>
        <v>253499.71744680856</v>
      </c>
      <c r="AE61">
        <f t="shared" si="171"/>
        <v>222489.6919148936</v>
      </c>
      <c r="AF61">
        <f t="shared" si="171"/>
        <v>226707.4859574468</v>
      </c>
      <c r="AG61">
        <f t="shared" si="171"/>
        <v>164293.72936170211</v>
      </c>
      <c r="AH61">
        <f t="shared" si="171"/>
        <v>222452.76936170214</v>
      </c>
      <c r="AI61">
        <f t="shared" si="171"/>
        <v>278872.05106382974</v>
      </c>
      <c r="AJ61">
        <f t="shared" si="171"/>
        <v>245890.83574468084</v>
      </c>
      <c r="AK61">
        <f t="shared" si="171"/>
        <v>259427.81276595744</v>
      </c>
      <c r="AL61">
        <f t="shared" si="171"/>
        <v>257843.8468085106</v>
      </c>
      <c r="AM61">
        <f t="shared" ref="AM61" si="172">AM55*AM8</f>
        <v>244179.55063829792</v>
      </c>
    </row>
    <row r="64" spans="1:39">
      <c r="A64" s="1"/>
    </row>
    <row r="65" spans="1:1">
      <c r="A65" s="1"/>
    </row>
    <row r="72" spans="1:1" ht="18.75" customHeight="1"/>
    <row r="73" spans="1:1">
      <c r="A73" s="1"/>
    </row>
    <row r="74" spans="1:1">
      <c r="A74" s="1"/>
    </row>
    <row r="75" spans="1:1">
      <c r="A75" s="1"/>
    </row>
    <row r="77" spans="1:1">
      <c r="A77" s="1"/>
    </row>
    <row r="78" spans="1:1">
      <c r="A78" s="1"/>
    </row>
    <row r="82" spans="1:1">
      <c r="A82" s="1"/>
    </row>
    <row r="85" spans="1:1">
      <c r="A85" s="1"/>
    </row>
    <row r="86" spans="1:1">
      <c r="A86" s="1"/>
    </row>
    <row r="91" spans="1:1">
      <c r="A91" s="1"/>
    </row>
    <row r="92" spans="1:1">
      <c r="A92" s="1"/>
    </row>
    <row r="93" spans="1:1">
      <c r="A93" s="1"/>
    </row>
    <row r="94" spans="1:1">
      <c r="A94" s="18"/>
    </row>
    <row r="95" spans="1:1">
      <c r="A95" s="18"/>
    </row>
    <row r="98" spans="1:1">
      <c r="A98" s="1"/>
    </row>
    <row r="99" spans="1:1">
      <c r="A99" s="1"/>
    </row>
    <row r="129" spans="1:1">
      <c r="A129" s="1"/>
    </row>
    <row r="130" spans="1:1">
      <c r="A130" s="1"/>
    </row>
    <row r="134" spans="1:1">
      <c r="A134" s="1"/>
    </row>
    <row r="135" spans="1:1">
      <c r="A135" s="1"/>
    </row>
    <row r="138" spans="1:1">
      <c r="A138" s="1"/>
    </row>
    <row r="139" spans="1:1">
      <c r="A139" s="1"/>
    </row>
    <row r="144" spans="1:1">
      <c r="A144" s="1"/>
    </row>
    <row r="145" spans="1:4">
      <c r="A145" s="1"/>
    </row>
    <row r="149" spans="1:4">
      <c r="A149" s="1"/>
    </row>
    <row r="150" spans="1:4">
      <c r="A150" s="1"/>
    </row>
    <row r="153" spans="1:4" ht="20.25">
      <c r="A153" s="19"/>
      <c r="B153" s="19"/>
      <c r="C153" s="19"/>
      <c r="D153" s="19"/>
    </row>
    <row r="154" spans="1:4">
      <c r="A154" s="1"/>
    </row>
    <row r="155" spans="1:4">
      <c r="A155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9C82-FAB2-4C00-ABDB-B12A01F2DA23}">
  <sheetPr codeName="Sheet8"/>
  <dimension ref="A1:CN154"/>
  <sheetViews>
    <sheetView zoomScale="70" zoomScaleNormal="70" workbookViewId="0">
      <pane xSplit="4" ySplit="4" topLeftCell="E23" activePane="bottomRight" state="frozen"/>
      <selection pane="topRight" activeCell="E1" sqref="E1"/>
      <selection pane="bottomLeft" activeCell="A2" sqref="A2"/>
      <selection pane="bottomRight" activeCell="E8" sqref="E8"/>
    </sheetView>
  </sheetViews>
  <sheetFormatPr defaultRowHeight="18"/>
  <cols>
    <col min="1" max="1" width="14.33203125" customWidth="1"/>
    <col min="2" max="2" width="12" bestFit="1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195</v>
      </c>
      <c r="B2" s="1" t="s">
        <v>206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176</v>
      </c>
    </row>
    <row r="8" spans="1:92">
      <c r="A8" s="1" t="s">
        <v>206</v>
      </c>
      <c r="B8" t="s">
        <v>179</v>
      </c>
      <c r="E8">
        <f>E15*$D13</f>
        <v>165665.30477028363</v>
      </c>
      <c r="F8">
        <f t="shared" ref="F8:X8" si="0">F15*$D13</f>
        <v>136064.59516272848</v>
      </c>
      <c r="G8">
        <f t="shared" si="0"/>
        <v>161521.20542522593</v>
      </c>
      <c r="H8">
        <f t="shared" si="0"/>
        <v>228122.802042225</v>
      </c>
      <c r="I8">
        <f t="shared" si="0"/>
        <v>200791.48017124907</v>
      </c>
      <c r="J8">
        <f t="shared" si="0"/>
        <v>132907.1861379226</v>
      </c>
      <c r="K8">
        <f t="shared" si="0"/>
        <v>150174.26674232978</v>
      </c>
      <c r="L8">
        <f t="shared" si="0"/>
        <v>156587.75382396672</v>
      </c>
      <c r="M8">
        <f t="shared" si="0"/>
        <v>171980.12281989539</v>
      </c>
      <c r="N8">
        <f t="shared" si="0"/>
        <v>133005.85516994778</v>
      </c>
      <c r="O8">
        <f t="shared" si="0"/>
        <v>131289.01401270958</v>
      </c>
      <c r="P8">
        <f t="shared" si="0"/>
        <v>109848.23335363714</v>
      </c>
      <c r="Q8">
        <f t="shared" si="0"/>
        <v>73620.911555270664</v>
      </c>
      <c r="R8">
        <f t="shared" si="0"/>
        <v>59012.961363942195</v>
      </c>
      <c r="S8">
        <f t="shared" si="0"/>
        <v>54723.81854180745</v>
      </c>
      <c r="T8">
        <f t="shared" si="0"/>
        <v>50271.871816831161</v>
      </c>
      <c r="U8">
        <f t="shared" si="0"/>
        <v>50385.341203660122</v>
      </c>
      <c r="V8">
        <f t="shared" si="0"/>
        <v>68908.478585747871</v>
      </c>
      <c r="W8">
        <f>W15*$D13</f>
        <v>73295.303749587547</v>
      </c>
      <c r="X8">
        <f t="shared" si="0"/>
        <v>81060.556569969514</v>
      </c>
      <c r="Y8">
        <f>'ST LT Harvested area'!X10+'ST LT Harvested area'!X16</f>
        <v>49529</v>
      </c>
      <c r="Z8">
        <f>'ST LT Harvested area'!Y10+'ST LT Harvested area'!Y16</f>
        <v>41994</v>
      </c>
      <c r="AA8">
        <f>'ST LT Harvested area'!Z10+'ST LT Harvested area'!Z16</f>
        <v>55854</v>
      </c>
      <c r="AB8">
        <f>'ST LT Harvested area'!AA10+'ST LT Harvested area'!AA16</f>
        <v>49429</v>
      </c>
      <c r="AC8">
        <f>'ST LT Harvested area'!AB10+'ST LT Harvested area'!AB16</f>
        <v>37864</v>
      </c>
      <c r="AD8">
        <f>'ST LT Harvested area'!AC10+'ST LT Harvested area'!AC16</f>
        <v>38759</v>
      </c>
      <c r="AE8">
        <f>'ST LT Harvested area'!AD10+'ST LT Harvested area'!AD16</f>
        <v>32564</v>
      </c>
      <c r="AF8">
        <f>'ST LT Harvested area'!AE10+'ST LT Harvested area'!AE16</f>
        <v>25843</v>
      </c>
      <c r="AG8">
        <f>'ST LT Harvested area'!AF10+'ST LT Harvested area'!AF16</f>
        <v>21278</v>
      </c>
      <c r="AH8">
        <f>'ST LT Harvested area'!AG10+'ST LT Harvested area'!AG16</f>
        <v>41118</v>
      </c>
      <c r="AI8">
        <f>'ST LT Harvested area'!AH10+'ST LT Harvested area'!AH16</f>
        <v>36957</v>
      </c>
      <c r="AJ8">
        <f>'ST LT Harvested area'!AI10+'ST LT Harvested area'!AI16</f>
        <v>26109</v>
      </c>
      <c r="AK8">
        <f>'ST LT Harvested area'!AJ10+'ST LT Harvested area'!AJ16</f>
        <v>29471</v>
      </c>
      <c r="AL8">
        <f>'ST LT Harvested area'!AK10+'ST LT Harvested area'!AK16</f>
        <v>28088</v>
      </c>
      <c r="AM8">
        <f>'ST LT Harvested area'!AL10+'ST LT Harvested area'!AL16</f>
        <v>25434</v>
      </c>
    </row>
    <row r="9" spans="1:92">
      <c r="A9" s="1" t="s">
        <v>206</v>
      </c>
      <c r="B9" t="s">
        <v>179</v>
      </c>
      <c r="E9">
        <f>E16*$D13</f>
        <v>165665.30477028363</v>
      </c>
      <c r="F9">
        <f t="shared" ref="F9:X9" si="1">F16*$D13</f>
        <v>136064.59516272848</v>
      </c>
      <c r="G9">
        <f t="shared" si="1"/>
        <v>161521.20542522593</v>
      </c>
      <c r="H9">
        <f t="shared" si="1"/>
        <v>228122.802042225</v>
      </c>
      <c r="I9">
        <f t="shared" si="1"/>
        <v>200791.48017124907</v>
      </c>
      <c r="J9">
        <f t="shared" si="1"/>
        <v>132907.1861379226</v>
      </c>
      <c r="K9">
        <f t="shared" si="1"/>
        <v>150174.26674232978</v>
      </c>
      <c r="L9">
        <f t="shared" si="1"/>
        <v>156587.75382396672</v>
      </c>
      <c r="M9">
        <f t="shared" si="1"/>
        <v>171980.12281989539</v>
      </c>
      <c r="N9">
        <f t="shared" si="1"/>
        <v>133005.85516994778</v>
      </c>
      <c r="O9">
        <f t="shared" si="1"/>
        <v>131289.01401270958</v>
      </c>
      <c r="P9">
        <f t="shared" si="1"/>
        <v>109848.23335363714</v>
      </c>
      <c r="Q9">
        <f t="shared" si="1"/>
        <v>73620.911555270664</v>
      </c>
      <c r="R9">
        <f t="shared" si="1"/>
        <v>59012.961363942195</v>
      </c>
      <c r="S9">
        <f t="shared" si="1"/>
        <v>54723.81854180745</v>
      </c>
      <c r="T9">
        <f t="shared" si="1"/>
        <v>50271.871816831161</v>
      </c>
      <c r="U9">
        <f t="shared" si="1"/>
        <v>50385.341203660122</v>
      </c>
      <c r="V9">
        <f t="shared" si="1"/>
        <v>68908.478585747871</v>
      </c>
      <c r="W9">
        <f t="shared" si="1"/>
        <v>73295.303749587547</v>
      </c>
      <c r="X9">
        <f t="shared" si="1"/>
        <v>81060.556569969514</v>
      </c>
      <c r="Y9">
        <f>'ST LT Harvested area'!X10+'ST LT Harvested area'!X16</f>
        <v>49529</v>
      </c>
      <c r="Z9">
        <f>'ST LT Harvested area'!Y10+'ST LT Harvested area'!Y16</f>
        <v>41994</v>
      </c>
      <c r="AA9">
        <f>'ST LT Harvested area'!Z10+'ST LT Harvested area'!Z16</f>
        <v>55854</v>
      </c>
      <c r="AB9">
        <f>'ST LT Harvested area'!AA10+'ST LT Harvested area'!AA16</f>
        <v>49429</v>
      </c>
      <c r="AC9">
        <f>'ST LT Harvested area'!AB10+'ST LT Harvested area'!AB16</f>
        <v>37864</v>
      </c>
      <c r="AD9">
        <f>'ST LT Harvested area'!AC10+'ST LT Harvested area'!AC16</f>
        <v>38759</v>
      </c>
      <c r="AE9">
        <f>'ST LT Harvested area'!AD10+'ST LT Harvested area'!AD16</f>
        <v>32564</v>
      </c>
      <c r="AF9">
        <f>'ST LT Harvested area'!AE10+'ST LT Harvested area'!AE16</f>
        <v>25843</v>
      </c>
      <c r="AG9">
        <f>'ST LT Harvested area'!AF10+'ST LT Harvested area'!AF16</f>
        <v>21278</v>
      </c>
      <c r="AH9">
        <f>'ST LT Harvested area'!AG10+'ST LT Harvested area'!AG16</f>
        <v>41118</v>
      </c>
      <c r="AI9">
        <f>'ST LT Harvested area'!AH10+'ST LT Harvested area'!AH16</f>
        <v>36957</v>
      </c>
      <c r="AJ9">
        <f>'ST LT Harvested area'!AI10+'ST LT Harvested area'!AI16</f>
        <v>26109</v>
      </c>
      <c r="AK9">
        <f>'ST LT Harvested area'!AJ10+'ST LT Harvested area'!AJ16</f>
        <v>29471</v>
      </c>
      <c r="AL9">
        <f>'ST LT Harvested area'!AK10+'ST LT Harvested area'!AK16</f>
        <v>28088</v>
      </c>
      <c r="AM9">
        <f>'ST LT Harvested area'!AL10+'ST LT Harvested area'!AL16</f>
        <v>25434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184</v>
      </c>
      <c r="E11" t="s">
        <v>186</v>
      </c>
      <c r="G11" t="s">
        <v>186</v>
      </c>
      <c r="I11" t="s">
        <v>186</v>
      </c>
      <c r="K11" t="s">
        <v>186</v>
      </c>
      <c r="M11" t="s">
        <v>186</v>
      </c>
      <c r="O11" t="s">
        <v>186</v>
      </c>
      <c r="Q11" t="s">
        <v>186</v>
      </c>
      <c r="S11" t="s">
        <v>186</v>
      </c>
      <c r="U11" t="s">
        <v>186</v>
      </c>
      <c r="W11" t="s">
        <v>186</v>
      </c>
      <c r="X11" s="17"/>
      <c r="Y11" t="s">
        <v>185</v>
      </c>
      <c r="Z11" t="s">
        <v>185</v>
      </c>
      <c r="AA11" t="s">
        <v>185</v>
      </c>
      <c r="AB11" t="s">
        <v>185</v>
      </c>
      <c r="AC11" t="s">
        <v>185</v>
      </c>
      <c r="AD11" t="s">
        <v>185</v>
      </c>
      <c r="AE11" t="s">
        <v>185</v>
      </c>
      <c r="AF11" t="s">
        <v>185</v>
      </c>
      <c r="AG11" t="s">
        <v>185</v>
      </c>
      <c r="AH11" t="s">
        <v>185</v>
      </c>
      <c r="AI11" t="s">
        <v>185</v>
      </c>
      <c r="AJ11" t="s">
        <v>185</v>
      </c>
      <c r="AK11" t="s">
        <v>185</v>
      </c>
      <c r="AL11" t="s">
        <v>185</v>
      </c>
      <c r="AM11" t="s">
        <v>185</v>
      </c>
    </row>
    <row r="12" spans="1:92">
      <c r="A12" t="s">
        <v>181</v>
      </c>
      <c r="Y12">
        <f>Y8/Y15</f>
        <v>0.95845266661506312</v>
      </c>
      <c r="Z12">
        <f t="shared" ref="Z12:AL12" si="4">Z8/Z15</f>
        <v>0.98093903293622986</v>
      </c>
      <c r="AA12">
        <f t="shared" si="4"/>
        <v>0.99719697916480687</v>
      </c>
      <c r="AB12">
        <f t="shared" si="4"/>
        <v>0.99709519294777404</v>
      </c>
      <c r="AC12">
        <f t="shared" si="4"/>
        <v>0.99597548465160324</v>
      </c>
      <c r="AD12">
        <f t="shared" si="4"/>
        <v>0.99953580730845604</v>
      </c>
      <c r="AE12">
        <f t="shared" si="4"/>
        <v>0.98401474632097419</v>
      </c>
      <c r="AF12">
        <f t="shared" si="4"/>
        <v>0.94597166806984145</v>
      </c>
      <c r="AG12">
        <f t="shared" si="4"/>
        <v>0.98847904859239988</v>
      </c>
      <c r="AH12">
        <f t="shared" si="4"/>
        <v>0.99856716127935496</v>
      </c>
      <c r="AI12">
        <f t="shared" si="4"/>
        <v>0.99703240078776267</v>
      </c>
      <c r="AJ12">
        <f t="shared" si="4"/>
        <v>0.98912714047582972</v>
      </c>
      <c r="AK12">
        <f t="shared" si="4"/>
        <v>0.99671942640692646</v>
      </c>
      <c r="AL12">
        <f t="shared" si="4"/>
        <v>0.98627058534358647</v>
      </c>
      <c r="AM12">
        <f t="shared" ref="AM12" si="5">AM8/AM15</f>
        <v>0.9819318971507992</v>
      </c>
    </row>
    <row r="13" spans="1:92">
      <c r="A13" t="s">
        <v>182</v>
      </c>
      <c r="D13">
        <f>GEOMEAN(Y12:AL12)</f>
        <v>0.98669032025183823</v>
      </c>
    </row>
    <row r="15" spans="1:92">
      <c r="A15" s="1" t="s">
        <v>206</v>
      </c>
      <c r="B15" t="s">
        <v>180</v>
      </c>
      <c r="E15">
        <f>'LT ST sown area'!D10+'LT ST sown area'!D16</f>
        <v>167900</v>
      </c>
      <c r="F15">
        <f>'LT ST sown area'!E10+'LT ST sown area'!E16</f>
        <v>137900</v>
      </c>
      <c r="G15">
        <f>'LT ST sown area'!F10+'LT ST sown area'!F16</f>
        <v>163700</v>
      </c>
      <c r="H15">
        <f>'LT ST sown area'!G10+'LT ST sown area'!G16</f>
        <v>231200</v>
      </c>
      <c r="I15">
        <f>'LT ST sown area'!H10+'LT ST sown area'!H16</f>
        <v>203500</v>
      </c>
      <c r="J15">
        <f>'LT ST sown area'!I10+'LT ST sown area'!I16</f>
        <v>134700</v>
      </c>
      <c r="K15">
        <f>'LT ST sown area'!J10+'LT ST sown area'!J16</f>
        <v>152200</v>
      </c>
      <c r="L15">
        <f>'LT ST sown area'!K10+'LT ST sown area'!K16</f>
        <v>158700</v>
      </c>
      <c r="M15">
        <f>'LT ST sown area'!L10+'LT ST sown area'!L16</f>
        <v>174300</v>
      </c>
      <c r="N15">
        <f>'LT ST sown area'!M10+'LT ST sown area'!M16</f>
        <v>134800</v>
      </c>
      <c r="O15">
        <f>'LT ST sown area'!N10+'LT ST sown area'!N16</f>
        <v>133060</v>
      </c>
      <c r="P15">
        <f>'LT ST sown area'!O10+'LT ST sown area'!O16</f>
        <v>111330</v>
      </c>
      <c r="Q15">
        <f>'LT ST sown area'!P10+'LT ST sown area'!P16</f>
        <v>74614</v>
      </c>
      <c r="R15">
        <f>'LT ST sown area'!Q10+'LT ST sown area'!Q16</f>
        <v>59809</v>
      </c>
      <c r="S15">
        <f>'LT ST sown area'!R10+'LT ST sown area'!R16</f>
        <v>55462</v>
      </c>
      <c r="T15">
        <f>'LT ST sown area'!S10+'LT ST sown area'!S16</f>
        <v>50950</v>
      </c>
      <c r="U15">
        <f>'LT ST sown area'!T10+'LT ST sown area'!T16</f>
        <v>51065</v>
      </c>
      <c r="V15">
        <f>'LT ST sown area'!U10+'LT ST sown area'!U16</f>
        <v>69838</v>
      </c>
      <c r="W15">
        <f>'LT ST sown area'!V10+'LT ST sown area'!V16</f>
        <v>74284</v>
      </c>
      <c r="X15">
        <f>'LT ST sown area'!W10+'LT ST sown area'!W16</f>
        <v>82154</v>
      </c>
      <c r="Y15">
        <f>'LT ST sown area'!X10+'LT ST sown area'!X16</f>
        <v>51676</v>
      </c>
      <c r="Z15">
        <f>'LT ST sown area'!Y10+'LT ST sown area'!Y16</f>
        <v>42810</v>
      </c>
      <c r="AA15">
        <f>'LT ST sown area'!Z10+'LT ST sown area'!Z16</f>
        <v>56011</v>
      </c>
      <c r="AB15">
        <f>'LT ST sown area'!AA10+'LT ST sown area'!AA16</f>
        <v>49573</v>
      </c>
      <c r="AC15">
        <f>'LT ST sown area'!AB10+'LT ST sown area'!AB16</f>
        <v>38017</v>
      </c>
      <c r="AD15">
        <f>'LT ST sown area'!AC10+'LT ST sown area'!AC16</f>
        <v>38777</v>
      </c>
      <c r="AE15">
        <f>'LT ST sown area'!AD10+'LT ST sown area'!AD16</f>
        <v>33093</v>
      </c>
      <c r="AF15">
        <f>'LT ST sown area'!AE10+'LT ST sown area'!AE16</f>
        <v>27319</v>
      </c>
      <c r="AG15">
        <f>'LT ST sown area'!AF10+'LT ST sown area'!AF16</f>
        <v>21526</v>
      </c>
      <c r="AH15">
        <f>'LT ST sown area'!AG10+'LT ST sown area'!AG16</f>
        <v>41177</v>
      </c>
      <c r="AI15">
        <f>'LT ST sown area'!AH10+'LT ST sown area'!AH16</f>
        <v>37067</v>
      </c>
      <c r="AJ15">
        <f>'LT ST sown area'!AI10+'LT ST sown area'!AI16</f>
        <v>26396</v>
      </c>
      <c r="AK15">
        <f>'LT ST sown area'!AJ10+'LT ST sown area'!AJ16</f>
        <v>29568</v>
      </c>
      <c r="AL15">
        <f>'LT ST sown area'!AK10+'LT ST sown area'!AK16</f>
        <v>28479</v>
      </c>
      <c r="AM15">
        <f>'LT ST sown area'!AL10+'LT ST sown area'!AL16</f>
        <v>25902</v>
      </c>
    </row>
    <row r="16" spans="1:92">
      <c r="A16" s="1" t="s">
        <v>206</v>
      </c>
      <c r="B16" t="s">
        <v>180</v>
      </c>
      <c r="E16">
        <f>'LT ST sown area'!D10+'LT ST sown area'!D16</f>
        <v>167900</v>
      </c>
      <c r="F16">
        <f>'LT ST sown area'!E10+'LT ST sown area'!E16</f>
        <v>137900</v>
      </c>
      <c r="G16">
        <f>'LT ST sown area'!F10+'LT ST sown area'!F16</f>
        <v>163700</v>
      </c>
      <c r="H16">
        <f>'LT ST sown area'!G10+'LT ST sown area'!G16</f>
        <v>231200</v>
      </c>
      <c r="I16">
        <f>'LT ST sown area'!H10+'LT ST sown area'!H16</f>
        <v>203500</v>
      </c>
      <c r="J16">
        <f>'LT ST sown area'!I10+'LT ST sown area'!I16</f>
        <v>134700</v>
      </c>
      <c r="K16">
        <f>'LT ST sown area'!J10+'LT ST sown area'!J16</f>
        <v>152200</v>
      </c>
      <c r="L16">
        <f>'LT ST sown area'!K10+'LT ST sown area'!K16</f>
        <v>158700</v>
      </c>
      <c r="M16">
        <f>'LT ST sown area'!L10+'LT ST sown area'!L16</f>
        <v>174300</v>
      </c>
      <c r="N16">
        <f>'LT ST sown area'!M10+'LT ST sown area'!M16</f>
        <v>134800</v>
      </c>
      <c r="O16">
        <f>'LT ST sown area'!N10+'LT ST sown area'!N16</f>
        <v>133060</v>
      </c>
      <c r="P16">
        <f>'LT ST sown area'!O10+'LT ST sown area'!O16</f>
        <v>111330</v>
      </c>
      <c r="Q16">
        <f>'LT ST sown area'!P10+'LT ST sown area'!P16</f>
        <v>74614</v>
      </c>
      <c r="R16">
        <f>'LT ST sown area'!Q10+'LT ST sown area'!Q16</f>
        <v>59809</v>
      </c>
      <c r="S16">
        <f>'LT ST sown area'!R10+'LT ST sown area'!R16</f>
        <v>55462</v>
      </c>
      <c r="T16">
        <f>'LT ST sown area'!S10+'LT ST sown area'!S16</f>
        <v>50950</v>
      </c>
      <c r="U16">
        <f>'LT ST sown area'!T10+'LT ST sown area'!T16</f>
        <v>51065</v>
      </c>
      <c r="V16">
        <f>'LT ST sown area'!U10+'LT ST sown area'!U16</f>
        <v>69838</v>
      </c>
      <c r="W16">
        <f>'LT ST sown area'!V10+'LT ST sown area'!V16</f>
        <v>74284</v>
      </c>
      <c r="X16">
        <f>'LT ST sown area'!W10+'LT ST sown area'!W16</f>
        <v>82154</v>
      </c>
      <c r="Y16">
        <f>'LT ST sown area'!X10+'LT ST sown area'!X16</f>
        <v>51676</v>
      </c>
      <c r="Z16">
        <f>'LT ST sown area'!Y10+'LT ST sown area'!Y16</f>
        <v>42810</v>
      </c>
      <c r="AA16">
        <f>'LT ST sown area'!Z10+'LT ST sown area'!Z16</f>
        <v>56011</v>
      </c>
      <c r="AB16">
        <f>'LT ST sown area'!AA10+'LT ST sown area'!AA16</f>
        <v>49573</v>
      </c>
      <c r="AC16">
        <f>'LT ST sown area'!AB10+'LT ST sown area'!AB16</f>
        <v>38017</v>
      </c>
      <c r="AD16">
        <f>'LT ST sown area'!AC10+'LT ST sown area'!AC16</f>
        <v>38777</v>
      </c>
      <c r="AE16">
        <f>'LT ST sown area'!AD10+'LT ST sown area'!AD16</f>
        <v>33093</v>
      </c>
      <c r="AF16">
        <f>'LT ST sown area'!AE10+'LT ST sown area'!AE16</f>
        <v>27319</v>
      </c>
      <c r="AG16">
        <f>'LT ST sown area'!AF10+'LT ST sown area'!AF16</f>
        <v>21526</v>
      </c>
      <c r="AH16">
        <f>'LT ST sown area'!AG10+'LT ST sown area'!AG16</f>
        <v>41177</v>
      </c>
      <c r="AI16">
        <f>'LT ST sown area'!AH10+'LT ST sown area'!AH16</f>
        <v>37067</v>
      </c>
      <c r="AJ16">
        <f>'LT ST sown area'!AI10+'LT ST sown area'!AI16</f>
        <v>26396</v>
      </c>
      <c r="AK16">
        <f>'LT ST sown area'!AJ10+'LT ST sown area'!AJ16</f>
        <v>29568</v>
      </c>
      <c r="AL16">
        <f>'LT ST sown area'!AK10+'LT ST sown area'!AK16</f>
        <v>28479</v>
      </c>
      <c r="AM16">
        <f>'LT ST sown area'!AL10+'LT ST sown area'!AL16</f>
        <v>25902</v>
      </c>
    </row>
    <row r="17" spans="1:39">
      <c r="A17" t="b">
        <f>A15=A16</f>
        <v>1</v>
      </c>
      <c r="B17" t="b">
        <f t="shared" ref="B17:AL17" si="6">B15=B16</f>
        <v>1</v>
      </c>
      <c r="C17" t="b">
        <f t="shared" si="6"/>
        <v>1</v>
      </c>
      <c r="D17" t="b">
        <f t="shared" si="6"/>
        <v>1</v>
      </c>
      <c r="E17" t="b">
        <f t="shared" si="6"/>
        <v>1</v>
      </c>
      <c r="F17" t="b">
        <f t="shared" si="6"/>
        <v>1</v>
      </c>
      <c r="G17" t="b">
        <f t="shared" si="6"/>
        <v>1</v>
      </c>
      <c r="H17" t="b">
        <f t="shared" si="6"/>
        <v>1</v>
      </c>
      <c r="I17" t="b">
        <f t="shared" si="6"/>
        <v>1</v>
      </c>
      <c r="J17" t="b">
        <f t="shared" si="6"/>
        <v>1</v>
      </c>
      <c r="K17" t="b">
        <f t="shared" si="6"/>
        <v>1</v>
      </c>
      <c r="L17" t="b">
        <f t="shared" si="6"/>
        <v>1</v>
      </c>
      <c r="M17" t="b">
        <f t="shared" si="6"/>
        <v>1</v>
      </c>
      <c r="N17" t="b">
        <f t="shared" si="6"/>
        <v>1</v>
      </c>
      <c r="O17" t="b">
        <f t="shared" si="6"/>
        <v>1</v>
      </c>
      <c r="P17" t="b">
        <f t="shared" si="6"/>
        <v>1</v>
      </c>
      <c r="Q17" t="b">
        <f t="shared" si="6"/>
        <v>1</v>
      </c>
      <c r="R17" t="b">
        <f t="shared" si="6"/>
        <v>1</v>
      </c>
      <c r="S17" t="b">
        <f t="shared" si="6"/>
        <v>1</v>
      </c>
      <c r="T17" t="b">
        <f t="shared" si="6"/>
        <v>1</v>
      </c>
      <c r="U17" t="b">
        <f t="shared" si="6"/>
        <v>1</v>
      </c>
      <c r="V17" t="b">
        <f t="shared" si="6"/>
        <v>1</v>
      </c>
      <c r="W17" t="b">
        <f t="shared" si="6"/>
        <v>1</v>
      </c>
      <c r="X17" t="b">
        <f t="shared" si="6"/>
        <v>1</v>
      </c>
      <c r="Y17" t="b">
        <f t="shared" si="6"/>
        <v>1</v>
      </c>
      <c r="Z17" t="b">
        <f t="shared" si="6"/>
        <v>1</v>
      </c>
      <c r="AA17" t="b">
        <f t="shared" si="6"/>
        <v>1</v>
      </c>
      <c r="AB17" t="b">
        <f t="shared" si="6"/>
        <v>1</v>
      </c>
      <c r="AC17" t="b">
        <f t="shared" si="6"/>
        <v>1</v>
      </c>
      <c r="AD17" t="b">
        <f t="shared" si="6"/>
        <v>1</v>
      </c>
      <c r="AE17" t="b">
        <f t="shared" si="6"/>
        <v>1</v>
      </c>
      <c r="AF17" t="b">
        <f t="shared" si="6"/>
        <v>1</v>
      </c>
      <c r="AG17" t="b">
        <f t="shared" si="6"/>
        <v>1</v>
      </c>
      <c r="AH17" t="b">
        <f t="shared" si="6"/>
        <v>1</v>
      </c>
      <c r="AI17" t="b">
        <f t="shared" si="6"/>
        <v>1</v>
      </c>
      <c r="AJ17" t="b">
        <f t="shared" si="6"/>
        <v>1</v>
      </c>
      <c r="AK17" t="b">
        <f t="shared" si="6"/>
        <v>1</v>
      </c>
      <c r="AL17" t="b">
        <f t="shared" si="6"/>
        <v>1</v>
      </c>
      <c r="AM17" t="b">
        <f t="shared" ref="AM17" si="7">AM15=AM16</f>
        <v>1</v>
      </c>
    </row>
    <row r="18" spans="1:39">
      <c r="A18" t="s">
        <v>183</v>
      </c>
    </row>
    <row r="21" spans="1:39">
      <c r="A21" s="1" t="s">
        <v>206</v>
      </c>
      <c r="B21" t="s">
        <v>191</v>
      </c>
      <c r="E21">
        <f>'LT ST harvest'!D10+'LT ST harvest'!D16</f>
        <v>470200</v>
      </c>
      <c r="F21">
        <f>'LT ST harvest'!E10+'LT ST harvest'!E16</f>
        <v>344800</v>
      </c>
      <c r="G21">
        <f>'LT ST harvest'!F10+'LT ST harvest'!F16</f>
        <v>342400</v>
      </c>
      <c r="H21">
        <f>'LT ST harvest'!G10+'LT ST harvest'!G16</f>
        <v>434100</v>
      </c>
      <c r="I21">
        <f>'LT ST harvest'!H10+'LT ST harvest'!H16</f>
        <v>313000</v>
      </c>
      <c r="J21">
        <f>'LT ST harvest'!I10+'LT ST harvest'!I16</f>
        <v>239300</v>
      </c>
      <c r="K21">
        <f>'LT ST harvest'!J10+'LT ST harvest'!J16</f>
        <v>286800</v>
      </c>
      <c r="L21">
        <f>'LT ST harvest'!K10+'LT ST harvest'!K16</f>
        <v>348200</v>
      </c>
      <c r="M21">
        <f>'LT ST harvest'!L10+'LT ST harvest'!L16</f>
        <v>348700</v>
      </c>
      <c r="N21">
        <f>'LT ST harvest'!M10+'LT ST harvest'!M16</f>
        <v>260900</v>
      </c>
      <c r="O21">
        <f>'LT ST harvest'!N10+'LT ST harvest'!N16</f>
        <v>311412</v>
      </c>
      <c r="P21">
        <f>'LT ST harvest'!O10+'LT ST harvest'!O16</f>
        <v>231121</v>
      </c>
      <c r="Q21">
        <f>'LT ST harvest'!P10+'LT ST harvest'!P16</f>
        <v>170153</v>
      </c>
      <c r="R21">
        <f>'LT ST harvest'!Q10+'LT ST harvest'!Q16</f>
        <v>147079</v>
      </c>
      <c r="S21">
        <f>'LT ST harvest'!R10+'LT ST harvest'!R16</f>
        <v>140606</v>
      </c>
      <c r="T21">
        <f>'LT ST harvest'!S10+'LT ST harvest'!S16</f>
        <v>108256</v>
      </c>
      <c r="U21">
        <f>'LT ST harvest'!T10+'LT ST harvest'!T16</f>
        <v>89963</v>
      </c>
      <c r="V21">
        <f>'LT ST harvest'!U10+'LT ST harvest'!U16</f>
        <v>165190</v>
      </c>
      <c r="W21">
        <f>'LT ST harvest'!V10+'LT ST harvest'!V16</f>
        <v>204888</v>
      </c>
      <c r="X21">
        <f>'LT ST harvest'!W10+'LT ST harvest'!W16</f>
        <v>207935</v>
      </c>
      <c r="Y21">
        <f>'LT ST harvest'!X10+'LT ST harvest'!X16</f>
        <v>87025</v>
      </c>
      <c r="Z21">
        <f>'LT ST harvest'!Y10+'LT ST harvest'!Y16</f>
        <v>84930</v>
      </c>
      <c r="AA21">
        <f>'LT ST harvest'!Z10+'LT ST harvest'!Z16</f>
        <v>156502</v>
      </c>
      <c r="AB21">
        <f>'LT ST harvest'!AA10+'LT ST harvest'!AA16</f>
        <v>96507</v>
      </c>
      <c r="AC21">
        <f>'LT ST harvest'!AB10+'LT ST harvest'!AB16</f>
        <v>85278</v>
      </c>
      <c r="AD21">
        <f>'LT ST harvest'!AC10+'LT ST harvest'!AC16</f>
        <v>107835</v>
      </c>
      <c r="AE21">
        <f>'LT ST harvest'!AD10+'LT ST harvest'!AD16</f>
        <v>77448</v>
      </c>
      <c r="AF21">
        <f>'LT ST harvest'!AE10+'LT ST harvest'!AE16</f>
        <v>63066</v>
      </c>
      <c r="AG21">
        <f>'LT ST harvest'!AF10+'LT ST harvest'!AF16</f>
        <v>43992</v>
      </c>
      <c r="AH21">
        <f>'LT ST harvest'!AG10+'LT ST harvest'!AG16</f>
        <v>108059</v>
      </c>
      <c r="AI21">
        <f>'LT ST harvest'!AH10+'LT ST harvest'!AH16</f>
        <v>110059</v>
      </c>
      <c r="AJ21">
        <f>'LT ST harvest'!AI10+'LT ST harvest'!AI16</f>
        <v>63472</v>
      </c>
      <c r="AK21">
        <f>'LT ST harvest'!AJ10+'LT ST harvest'!AJ16</f>
        <v>71088</v>
      </c>
      <c r="AL21">
        <f>'LT ST harvest'!AK10+'LT ST harvest'!AK16</f>
        <v>66282</v>
      </c>
      <c r="AM21">
        <f>'LT ST harvest'!AL10+'LT ST harvest'!AL16</f>
        <v>60486</v>
      </c>
    </row>
    <row r="22" spans="1:39">
      <c r="A22" s="1" t="s">
        <v>206</v>
      </c>
      <c r="B22" t="s">
        <v>191</v>
      </c>
      <c r="E22">
        <f>'LT ST harvest'!D10+'LT ST harvest'!D16</f>
        <v>470200</v>
      </c>
      <c r="F22">
        <f>'LT ST harvest'!E10+'LT ST harvest'!E16</f>
        <v>344800</v>
      </c>
      <c r="G22">
        <f>'LT ST harvest'!F10+'LT ST harvest'!F16</f>
        <v>342400</v>
      </c>
      <c r="H22">
        <f>'LT ST harvest'!G10+'LT ST harvest'!G16</f>
        <v>434100</v>
      </c>
      <c r="I22">
        <f>'LT ST harvest'!H10+'LT ST harvest'!H16</f>
        <v>313000</v>
      </c>
      <c r="J22">
        <f>'LT ST harvest'!I10+'LT ST harvest'!I16</f>
        <v>239300</v>
      </c>
      <c r="K22">
        <f>'LT ST harvest'!J10+'LT ST harvest'!J16</f>
        <v>286800</v>
      </c>
      <c r="L22">
        <f>'LT ST harvest'!K10+'LT ST harvest'!K16</f>
        <v>348200</v>
      </c>
      <c r="M22">
        <f>'LT ST harvest'!L10+'LT ST harvest'!L16</f>
        <v>348700</v>
      </c>
      <c r="N22">
        <f>'LT ST harvest'!M10+'LT ST harvest'!M16</f>
        <v>260900</v>
      </c>
      <c r="O22">
        <f>'LT ST harvest'!N10+'LT ST harvest'!N16</f>
        <v>311412</v>
      </c>
      <c r="P22">
        <f>'LT ST harvest'!O10+'LT ST harvest'!O16</f>
        <v>231121</v>
      </c>
      <c r="Q22">
        <f>'LT ST harvest'!P10+'LT ST harvest'!P16</f>
        <v>170153</v>
      </c>
      <c r="R22">
        <f>'LT ST harvest'!Q10+'LT ST harvest'!Q16</f>
        <v>147079</v>
      </c>
      <c r="S22">
        <f>'LT ST harvest'!R10+'LT ST harvest'!R16</f>
        <v>140606</v>
      </c>
      <c r="T22">
        <f>'LT ST harvest'!S10+'LT ST harvest'!S16</f>
        <v>108256</v>
      </c>
      <c r="U22">
        <f>'LT ST harvest'!T10+'LT ST harvest'!T16</f>
        <v>89963</v>
      </c>
      <c r="V22">
        <f>'LT ST harvest'!U10+'LT ST harvest'!U16</f>
        <v>165190</v>
      </c>
      <c r="W22">
        <f>'LT ST harvest'!V10+'LT ST harvest'!V16</f>
        <v>204888</v>
      </c>
      <c r="X22">
        <f>'LT ST harvest'!W10+'LT ST harvest'!W16</f>
        <v>207935</v>
      </c>
      <c r="Y22">
        <f>'LT ST harvest'!X10+'LT ST harvest'!X16</f>
        <v>87025</v>
      </c>
      <c r="Z22">
        <f>'LT ST harvest'!Y10+'LT ST harvest'!Y16</f>
        <v>84930</v>
      </c>
      <c r="AA22">
        <f>'LT ST harvest'!Z10+'LT ST harvest'!Z16</f>
        <v>156502</v>
      </c>
      <c r="AB22">
        <f>'LT ST harvest'!AA10+'LT ST harvest'!AA16</f>
        <v>96507</v>
      </c>
      <c r="AC22">
        <f>'LT ST harvest'!AB10+'LT ST harvest'!AB16</f>
        <v>85278</v>
      </c>
      <c r="AD22">
        <f>'LT ST harvest'!AC10+'LT ST harvest'!AC16</f>
        <v>107835</v>
      </c>
      <c r="AE22">
        <f>'LT ST harvest'!AD10+'LT ST harvest'!AD16</f>
        <v>77448</v>
      </c>
      <c r="AF22">
        <f>'LT ST harvest'!AE10+'LT ST harvest'!AE16</f>
        <v>63066</v>
      </c>
      <c r="AG22">
        <f>'LT ST harvest'!AF10+'LT ST harvest'!AF16</f>
        <v>43992</v>
      </c>
      <c r="AH22">
        <f>'LT ST harvest'!AG10+'LT ST harvest'!AG16</f>
        <v>108059</v>
      </c>
      <c r="AI22">
        <f>'LT ST harvest'!AH10+'LT ST harvest'!AH16</f>
        <v>110059</v>
      </c>
      <c r="AJ22">
        <f>'LT ST harvest'!AI10+'LT ST harvest'!AI16</f>
        <v>63472</v>
      </c>
      <c r="AK22">
        <f>'LT ST harvest'!AJ10+'LT ST harvest'!AJ16</f>
        <v>71088</v>
      </c>
      <c r="AL22">
        <f>'LT ST harvest'!AK10+'LT ST harvest'!AK16</f>
        <v>66282</v>
      </c>
      <c r="AM22">
        <f>'LT ST harvest'!AL10+'LT ST harvest'!AL16</f>
        <v>60486</v>
      </c>
    </row>
    <row r="23" spans="1:39">
      <c r="A23" t="b">
        <f>A21=A22</f>
        <v>1</v>
      </c>
      <c r="B23" t="b">
        <f t="shared" ref="B23:AL23" si="8">B21=B22</f>
        <v>1</v>
      </c>
      <c r="C23" t="b">
        <f t="shared" si="8"/>
        <v>1</v>
      </c>
      <c r="D23" t="b">
        <f t="shared" si="8"/>
        <v>1</v>
      </c>
      <c r="E23" t="b">
        <f t="shared" si="8"/>
        <v>1</v>
      </c>
      <c r="F23" t="b">
        <f t="shared" si="8"/>
        <v>1</v>
      </c>
      <c r="G23" t="b">
        <f t="shared" si="8"/>
        <v>1</v>
      </c>
      <c r="H23" t="b">
        <f t="shared" si="8"/>
        <v>1</v>
      </c>
      <c r="I23" t="b">
        <f t="shared" si="8"/>
        <v>1</v>
      </c>
      <c r="J23" t="b">
        <f t="shared" si="8"/>
        <v>1</v>
      </c>
      <c r="K23" t="b">
        <f t="shared" si="8"/>
        <v>1</v>
      </c>
      <c r="L23" t="b">
        <f t="shared" si="8"/>
        <v>1</v>
      </c>
      <c r="M23" t="b">
        <f t="shared" si="8"/>
        <v>1</v>
      </c>
      <c r="N23" t="b">
        <f t="shared" si="8"/>
        <v>1</v>
      </c>
      <c r="O23" t="b">
        <f t="shared" si="8"/>
        <v>1</v>
      </c>
      <c r="P23" t="b">
        <f t="shared" si="8"/>
        <v>1</v>
      </c>
      <c r="Q23" t="b">
        <f t="shared" si="8"/>
        <v>1</v>
      </c>
      <c r="R23" t="b">
        <f t="shared" si="8"/>
        <v>1</v>
      </c>
      <c r="S23" t="b">
        <f t="shared" si="8"/>
        <v>1</v>
      </c>
      <c r="T23" t="b">
        <f t="shared" si="8"/>
        <v>1</v>
      </c>
      <c r="U23" t="b">
        <f t="shared" si="8"/>
        <v>1</v>
      </c>
      <c r="V23" t="b">
        <f t="shared" si="8"/>
        <v>1</v>
      </c>
      <c r="W23" t="b">
        <f t="shared" si="8"/>
        <v>1</v>
      </c>
      <c r="X23" t="b">
        <f t="shared" si="8"/>
        <v>1</v>
      </c>
      <c r="Y23" t="b">
        <f t="shared" si="8"/>
        <v>1</v>
      </c>
      <c r="Z23" t="b">
        <f t="shared" si="8"/>
        <v>1</v>
      </c>
      <c r="AA23" t="b">
        <f t="shared" si="8"/>
        <v>1</v>
      </c>
      <c r="AB23" t="b">
        <f t="shared" si="8"/>
        <v>1</v>
      </c>
      <c r="AC23" t="b">
        <f t="shared" si="8"/>
        <v>1</v>
      </c>
      <c r="AD23" t="b">
        <f t="shared" si="8"/>
        <v>1</v>
      </c>
      <c r="AE23" t="b">
        <f t="shared" si="8"/>
        <v>1</v>
      </c>
      <c r="AF23" t="b">
        <f t="shared" si="8"/>
        <v>1</v>
      </c>
      <c r="AG23" t="b">
        <f t="shared" si="8"/>
        <v>1</v>
      </c>
      <c r="AH23" t="b">
        <f t="shared" si="8"/>
        <v>1</v>
      </c>
      <c r="AI23" t="b">
        <f t="shared" si="8"/>
        <v>1</v>
      </c>
      <c r="AJ23" t="b">
        <f t="shared" si="8"/>
        <v>1</v>
      </c>
      <c r="AK23" t="b">
        <f t="shared" si="8"/>
        <v>1</v>
      </c>
      <c r="AL23" t="b">
        <f t="shared" si="8"/>
        <v>1</v>
      </c>
      <c r="AM23" t="b">
        <f t="shared" ref="AM23" si="9">AM21=AM22</f>
        <v>1</v>
      </c>
    </row>
    <row r="24" spans="1:39">
      <c r="A24" t="s">
        <v>183</v>
      </c>
    </row>
    <row r="26" spans="1:39">
      <c r="A26" t="s">
        <v>193</v>
      </c>
    </row>
    <row r="27" spans="1:39">
      <c r="A27" s="1" t="s">
        <v>206</v>
      </c>
      <c r="B27" t="s">
        <v>192</v>
      </c>
      <c r="E27">
        <f>(E21/E8)*1000</f>
        <v>2838.2527086887208</v>
      </c>
      <c r="F27">
        <f t="shared" ref="F27:AL27" si="10">(F21/F8)*1000</f>
        <v>2534.0905147855051</v>
      </c>
      <c r="G27">
        <f t="shared" si="10"/>
        <v>2119.8454970577191</v>
      </c>
      <c r="H27">
        <f t="shared" si="10"/>
        <v>1902.9224440249034</v>
      </c>
      <c r="I27">
        <f t="shared" si="10"/>
        <v>1558.831080547101</v>
      </c>
      <c r="J27">
        <f t="shared" si="10"/>
        <v>1800.5045998917599</v>
      </c>
      <c r="K27">
        <f t="shared" si="10"/>
        <v>1909.7812576111576</v>
      </c>
      <c r="L27">
        <f t="shared" si="10"/>
        <v>2223.6732534744738</v>
      </c>
      <c r="M27">
        <f t="shared" si="10"/>
        <v>2027.5598963560042</v>
      </c>
      <c r="N27">
        <f t="shared" si="10"/>
        <v>1961.5677796036566</v>
      </c>
      <c r="O27">
        <f t="shared" si="10"/>
        <v>2371.9577935885281</v>
      </c>
      <c r="P27">
        <f t="shared" si="10"/>
        <v>2104.0028860177149</v>
      </c>
      <c r="Q27">
        <f t="shared" si="10"/>
        <v>2311.2047434003607</v>
      </c>
      <c r="R27">
        <f t="shared" si="10"/>
        <v>2492.3168843017506</v>
      </c>
      <c r="S27">
        <f t="shared" si="10"/>
        <v>2569.3747941324855</v>
      </c>
      <c r="T27">
        <f t="shared" si="10"/>
        <v>2153.4109649713819</v>
      </c>
      <c r="U27">
        <f t="shared" si="10"/>
        <v>1785.4994697041934</v>
      </c>
      <c r="V27">
        <f t="shared" si="10"/>
        <v>2397.2376605941458</v>
      </c>
      <c r="W27">
        <f t="shared" si="10"/>
        <v>2795.3769139152105</v>
      </c>
      <c r="X27">
        <f t="shared" si="10"/>
        <v>2565.1810053945969</v>
      </c>
      <c r="Y27">
        <f t="shared" si="10"/>
        <v>1757.0514244180179</v>
      </c>
      <c r="Z27">
        <f t="shared" si="10"/>
        <v>2022.4317759679952</v>
      </c>
      <c r="AA27">
        <f t="shared" si="10"/>
        <v>2801.9837433308271</v>
      </c>
      <c r="AB27">
        <f t="shared" si="10"/>
        <v>1952.4368285824112</v>
      </c>
      <c r="AC27">
        <f t="shared" si="10"/>
        <v>2252.2184660891612</v>
      </c>
      <c r="AD27">
        <f t="shared" si="10"/>
        <v>2782.1925230269098</v>
      </c>
      <c r="AE27">
        <f t="shared" si="10"/>
        <v>2378.3319002579537</v>
      </c>
      <c r="AF27">
        <f t="shared" si="10"/>
        <v>2440.3513523971678</v>
      </c>
      <c r="AG27">
        <f t="shared" si="10"/>
        <v>2067.4875458219758</v>
      </c>
      <c r="AH27">
        <f t="shared" si="10"/>
        <v>2628.0217909431394</v>
      </c>
      <c r="AI27">
        <f t="shared" si="10"/>
        <v>2978.0285196309223</v>
      </c>
      <c r="AJ27">
        <f t="shared" si="10"/>
        <v>2431.0391052893638</v>
      </c>
      <c r="AK27">
        <f t="shared" si="10"/>
        <v>2412.1339622001287</v>
      </c>
      <c r="AL27">
        <f t="shared" si="10"/>
        <v>2359.7977784107093</v>
      </c>
      <c r="AM27">
        <f t="shared" ref="AM27" si="11">(AM21/AM8)*1000</f>
        <v>2378.1552252889828</v>
      </c>
    </row>
    <row r="28" spans="1:39">
      <c r="A28" s="1" t="s">
        <v>206</v>
      </c>
      <c r="B28" t="s">
        <v>192</v>
      </c>
      <c r="E28">
        <f>E21*1000/E8</f>
        <v>2838.2527086887208</v>
      </c>
      <c r="F28">
        <f t="shared" ref="F28:AL28" si="12">F21*1000/F8</f>
        <v>2534.0905147855055</v>
      </c>
      <c r="G28">
        <f t="shared" si="12"/>
        <v>2119.8454970577191</v>
      </c>
      <c r="H28">
        <f t="shared" si="12"/>
        <v>1902.9224440249034</v>
      </c>
      <c r="I28">
        <f t="shared" si="12"/>
        <v>1558.831080547101</v>
      </c>
      <c r="J28">
        <f t="shared" si="12"/>
        <v>1800.5045998917599</v>
      </c>
      <c r="K28">
        <f t="shared" si="12"/>
        <v>1909.7812576111576</v>
      </c>
      <c r="L28">
        <f t="shared" si="12"/>
        <v>2223.6732534744733</v>
      </c>
      <c r="M28">
        <f t="shared" si="12"/>
        <v>2027.5598963560044</v>
      </c>
      <c r="N28">
        <f t="shared" si="12"/>
        <v>1961.5677796036566</v>
      </c>
      <c r="O28">
        <f t="shared" si="12"/>
        <v>2371.9577935885286</v>
      </c>
      <c r="P28">
        <f t="shared" si="12"/>
        <v>2104.0028860177154</v>
      </c>
      <c r="Q28">
        <f t="shared" si="12"/>
        <v>2311.2047434003607</v>
      </c>
      <c r="R28">
        <f t="shared" si="12"/>
        <v>2492.3168843017506</v>
      </c>
      <c r="S28">
        <f t="shared" si="12"/>
        <v>2569.3747941324855</v>
      </c>
      <c r="T28">
        <f t="shared" si="12"/>
        <v>2153.4109649713819</v>
      </c>
      <c r="U28">
        <f t="shared" si="12"/>
        <v>1785.4994697041934</v>
      </c>
      <c r="V28">
        <f t="shared" si="12"/>
        <v>2397.2376605941454</v>
      </c>
      <c r="W28">
        <f t="shared" si="12"/>
        <v>2795.3769139152105</v>
      </c>
      <c r="X28">
        <f t="shared" si="12"/>
        <v>2565.1810053945969</v>
      </c>
      <c r="Y28">
        <f t="shared" si="12"/>
        <v>1757.0514244180176</v>
      </c>
      <c r="Z28">
        <f t="shared" si="12"/>
        <v>2022.4317759679955</v>
      </c>
      <c r="AA28">
        <f t="shared" si="12"/>
        <v>2801.9837433308267</v>
      </c>
      <c r="AB28">
        <f t="shared" si="12"/>
        <v>1952.4368285824112</v>
      </c>
      <c r="AC28">
        <f t="shared" si="12"/>
        <v>2252.2184660891612</v>
      </c>
      <c r="AD28">
        <f t="shared" si="12"/>
        <v>2782.1925230269098</v>
      </c>
      <c r="AE28">
        <f t="shared" si="12"/>
        <v>2378.3319002579537</v>
      </c>
      <c r="AF28">
        <f t="shared" si="12"/>
        <v>2440.3513523971674</v>
      </c>
      <c r="AG28">
        <f t="shared" si="12"/>
        <v>2067.4875458219758</v>
      </c>
      <c r="AH28">
        <f t="shared" si="12"/>
        <v>2628.0217909431394</v>
      </c>
      <c r="AI28">
        <f t="shared" si="12"/>
        <v>2978.0285196309223</v>
      </c>
      <c r="AJ28">
        <f t="shared" si="12"/>
        <v>2431.0391052893638</v>
      </c>
      <c r="AK28">
        <f t="shared" si="12"/>
        <v>2412.1339622001287</v>
      </c>
      <c r="AL28">
        <f t="shared" si="12"/>
        <v>2359.7977784107093</v>
      </c>
      <c r="AM28">
        <f t="shared" ref="AM28" si="13">AM21*1000/AM8</f>
        <v>2378.1552252889833</v>
      </c>
    </row>
    <row r="29" spans="1:39">
      <c r="A29" t="b">
        <f>A27=A28</f>
        <v>1</v>
      </c>
      <c r="B29" t="b">
        <f t="shared" ref="B29:AL29" si="14">B27=B28</f>
        <v>1</v>
      </c>
      <c r="C29" t="b">
        <f t="shared" si="14"/>
        <v>1</v>
      </c>
      <c r="D29" t="b">
        <f t="shared" si="14"/>
        <v>1</v>
      </c>
      <c r="E29" t="b">
        <f t="shared" si="14"/>
        <v>1</v>
      </c>
      <c r="F29" t="b">
        <f t="shared" si="14"/>
        <v>1</v>
      </c>
      <c r="G29" t="b">
        <f t="shared" si="14"/>
        <v>1</v>
      </c>
      <c r="H29" t="b">
        <f t="shared" si="14"/>
        <v>1</v>
      </c>
      <c r="I29" t="b">
        <f t="shared" si="14"/>
        <v>1</v>
      </c>
      <c r="J29" t="b">
        <f t="shared" si="14"/>
        <v>1</v>
      </c>
      <c r="K29" t="b">
        <f t="shared" si="14"/>
        <v>1</v>
      </c>
      <c r="L29" t="b">
        <f t="shared" si="14"/>
        <v>1</v>
      </c>
      <c r="M29" t="b">
        <f t="shared" si="14"/>
        <v>1</v>
      </c>
      <c r="N29" t="b">
        <f t="shared" si="14"/>
        <v>1</v>
      </c>
      <c r="O29" t="b">
        <f t="shared" si="14"/>
        <v>1</v>
      </c>
      <c r="P29" t="b">
        <f t="shared" si="14"/>
        <v>0</v>
      </c>
      <c r="Q29" t="b">
        <f t="shared" si="14"/>
        <v>1</v>
      </c>
      <c r="R29" t="b">
        <f t="shared" si="14"/>
        <v>1</v>
      </c>
      <c r="S29" t="b">
        <f t="shared" si="14"/>
        <v>1</v>
      </c>
      <c r="T29" t="b">
        <f t="shared" si="14"/>
        <v>1</v>
      </c>
      <c r="U29" t="b">
        <f t="shared" si="14"/>
        <v>1</v>
      </c>
      <c r="V29" t="b">
        <f t="shared" si="14"/>
        <v>1</v>
      </c>
      <c r="W29" t="b">
        <f t="shared" si="14"/>
        <v>1</v>
      </c>
      <c r="X29" t="b">
        <f t="shared" si="14"/>
        <v>1</v>
      </c>
      <c r="Y29" t="b">
        <f t="shared" si="14"/>
        <v>1</v>
      </c>
      <c r="Z29" t="b">
        <f t="shared" si="14"/>
        <v>1</v>
      </c>
      <c r="AA29" t="b">
        <f t="shared" si="14"/>
        <v>1</v>
      </c>
      <c r="AB29" t="b">
        <f t="shared" si="14"/>
        <v>1</v>
      </c>
      <c r="AC29" t="b">
        <f t="shared" si="14"/>
        <v>1</v>
      </c>
      <c r="AD29" t="b">
        <f t="shared" si="14"/>
        <v>1</v>
      </c>
      <c r="AE29" t="b">
        <f t="shared" si="14"/>
        <v>1</v>
      </c>
      <c r="AF29" t="b">
        <f t="shared" si="14"/>
        <v>1</v>
      </c>
      <c r="AG29" t="b">
        <f t="shared" si="14"/>
        <v>1</v>
      </c>
      <c r="AH29" t="b">
        <f t="shared" si="14"/>
        <v>1</v>
      </c>
      <c r="AI29" t="b">
        <f t="shared" si="14"/>
        <v>1</v>
      </c>
      <c r="AJ29" t="b">
        <f t="shared" si="14"/>
        <v>1</v>
      </c>
      <c r="AK29" t="b">
        <f t="shared" si="14"/>
        <v>1</v>
      </c>
      <c r="AL29" t="b">
        <f t="shared" si="14"/>
        <v>1</v>
      </c>
      <c r="AM29" t="b">
        <f t="shared" ref="AM29" si="15">AM27=AM28</f>
        <v>1</v>
      </c>
    </row>
    <row r="31" spans="1:39">
      <c r="A31" t="s">
        <v>194</v>
      </c>
    </row>
    <row r="32" spans="1:39">
      <c r="A32" s="1" t="s">
        <v>206</v>
      </c>
      <c r="B32">
        <v>0.85</v>
      </c>
    </row>
    <row r="33" spans="1:39">
      <c r="A33" s="1" t="s">
        <v>206</v>
      </c>
      <c r="B33">
        <v>0.85</v>
      </c>
    </row>
    <row r="35" spans="1:39">
      <c r="A35" t="s">
        <v>198</v>
      </c>
    </row>
    <row r="36" spans="1:39">
      <c r="A36" s="1" t="s">
        <v>206</v>
      </c>
      <c r="E36">
        <f>E27*$B32</f>
        <v>2412.5148023854126</v>
      </c>
      <c r="F36">
        <f t="shared" ref="F36:AL37" si="16">F27*$B32</f>
        <v>2153.9769375676792</v>
      </c>
      <c r="G36">
        <f t="shared" si="16"/>
        <v>1801.8686724990612</v>
      </c>
      <c r="H36">
        <f t="shared" si="16"/>
        <v>1617.4840774211677</v>
      </c>
      <c r="I36">
        <f t="shared" si="16"/>
        <v>1325.0064184650357</v>
      </c>
      <c r="J36">
        <f t="shared" si="16"/>
        <v>1530.4289099079958</v>
      </c>
      <c r="K36">
        <f t="shared" si="16"/>
        <v>1623.314068969484</v>
      </c>
      <c r="L36">
        <f t="shared" si="16"/>
        <v>1890.1222654533026</v>
      </c>
      <c r="M36">
        <f t="shared" si="16"/>
        <v>1723.4259119026035</v>
      </c>
      <c r="N36">
        <f t="shared" si="16"/>
        <v>1667.3326126631082</v>
      </c>
      <c r="O36">
        <f t="shared" si="16"/>
        <v>2016.164124550249</v>
      </c>
      <c r="P36">
        <f t="shared" si="16"/>
        <v>1788.4024531150576</v>
      </c>
      <c r="Q36">
        <f t="shared" si="16"/>
        <v>1964.5240318903066</v>
      </c>
      <c r="R36">
        <f t="shared" si="16"/>
        <v>2118.469351656488</v>
      </c>
      <c r="S36">
        <f t="shared" si="16"/>
        <v>2183.9685750126127</v>
      </c>
      <c r="T36">
        <f t="shared" si="16"/>
        <v>1830.3993202256745</v>
      </c>
      <c r="U36">
        <f t="shared" si="16"/>
        <v>1517.6745492485643</v>
      </c>
      <c r="V36">
        <f t="shared" si="16"/>
        <v>2037.6520115050239</v>
      </c>
      <c r="W36">
        <f t="shared" si="16"/>
        <v>2376.0703768279291</v>
      </c>
      <c r="X36">
        <f t="shared" si="16"/>
        <v>2180.4038545854073</v>
      </c>
      <c r="Y36">
        <f t="shared" si="16"/>
        <v>1493.4937107553151</v>
      </c>
      <c r="Z36">
        <f t="shared" si="16"/>
        <v>1719.067009572796</v>
      </c>
      <c r="AA36">
        <f t="shared" si="16"/>
        <v>2381.6861818312032</v>
      </c>
      <c r="AB36">
        <f>AB27*$B32</f>
        <v>1659.5713042950495</v>
      </c>
      <c r="AC36">
        <f t="shared" si="16"/>
        <v>1914.385696175787</v>
      </c>
      <c r="AD36">
        <f t="shared" si="16"/>
        <v>2364.8636445728735</v>
      </c>
      <c r="AE36">
        <f t="shared" si="16"/>
        <v>2021.5821152192607</v>
      </c>
      <c r="AF36">
        <f t="shared" si="16"/>
        <v>2074.2986495375926</v>
      </c>
      <c r="AG36">
        <f t="shared" si="16"/>
        <v>1757.3644139486794</v>
      </c>
      <c r="AH36">
        <f t="shared" si="16"/>
        <v>2233.8185223016685</v>
      </c>
      <c r="AI36">
        <f t="shared" si="16"/>
        <v>2531.324241686284</v>
      </c>
      <c r="AJ36">
        <f t="shared" si="16"/>
        <v>2066.3832394959591</v>
      </c>
      <c r="AK36">
        <f t="shared" si="16"/>
        <v>2050.3138678701093</v>
      </c>
      <c r="AL36">
        <f t="shared" si="16"/>
        <v>2005.8281116491028</v>
      </c>
      <c r="AM36">
        <f t="shared" ref="AM36" si="17">AM27*$B32</f>
        <v>2021.4319414956353</v>
      </c>
    </row>
    <row r="37" spans="1:39">
      <c r="A37" s="1" t="s">
        <v>206</v>
      </c>
      <c r="E37">
        <f>E28*$B33</f>
        <v>2412.5148023854126</v>
      </c>
      <c r="F37">
        <f t="shared" si="16"/>
        <v>2153.9769375676797</v>
      </c>
      <c r="G37">
        <f t="shared" si="16"/>
        <v>1801.8686724990612</v>
      </c>
      <c r="H37">
        <f t="shared" si="16"/>
        <v>1617.4840774211677</v>
      </c>
      <c r="I37">
        <f t="shared" si="16"/>
        <v>1325.0064184650357</v>
      </c>
      <c r="J37">
        <f t="shared" si="16"/>
        <v>1530.4289099079958</v>
      </c>
      <c r="K37">
        <f t="shared" si="16"/>
        <v>1623.314068969484</v>
      </c>
      <c r="L37">
        <f t="shared" si="16"/>
        <v>1890.1222654533024</v>
      </c>
      <c r="M37">
        <f t="shared" si="16"/>
        <v>1723.4259119026037</v>
      </c>
      <c r="N37">
        <f t="shared" si="16"/>
        <v>1667.3326126631082</v>
      </c>
      <c r="O37">
        <f t="shared" si="16"/>
        <v>2016.1641245502492</v>
      </c>
      <c r="P37">
        <f t="shared" si="16"/>
        <v>1788.4024531150581</v>
      </c>
      <c r="Q37">
        <f t="shared" si="16"/>
        <v>1964.5240318903066</v>
      </c>
      <c r="R37">
        <f t="shared" si="16"/>
        <v>2118.469351656488</v>
      </c>
      <c r="S37">
        <f t="shared" si="16"/>
        <v>2183.9685750126127</v>
      </c>
      <c r="T37">
        <f t="shared" si="16"/>
        <v>1830.3993202256745</v>
      </c>
      <c r="U37">
        <f t="shared" si="16"/>
        <v>1517.6745492485643</v>
      </c>
      <c r="V37">
        <f t="shared" si="16"/>
        <v>2037.6520115050234</v>
      </c>
      <c r="W37">
        <f t="shared" si="16"/>
        <v>2376.0703768279291</v>
      </c>
      <c r="X37">
        <f t="shared" si="16"/>
        <v>2180.4038545854073</v>
      </c>
      <c r="Y37">
        <f t="shared" si="16"/>
        <v>1493.4937107553149</v>
      </c>
      <c r="Z37">
        <f t="shared" si="16"/>
        <v>1719.067009572796</v>
      </c>
      <c r="AA37">
        <f t="shared" si="16"/>
        <v>2381.6861818312027</v>
      </c>
      <c r="AB37">
        <f t="shared" si="16"/>
        <v>1659.5713042950495</v>
      </c>
      <c r="AC37">
        <f t="shared" si="16"/>
        <v>1914.385696175787</v>
      </c>
      <c r="AD37">
        <f t="shared" si="16"/>
        <v>2364.8636445728735</v>
      </c>
      <c r="AE37">
        <f t="shared" si="16"/>
        <v>2021.5821152192607</v>
      </c>
      <c r="AF37">
        <f t="shared" si="16"/>
        <v>2074.2986495375922</v>
      </c>
      <c r="AG37">
        <f t="shared" si="16"/>
        <v>1757.3644139486794</v>
      </c>
      <c r="AH37">
        <f t="shared" si="16"/>
        <v>2233.8185223016685</v>
      </c>
      <c r="AI37">
        <f t="shared" si="16"/>
        <v>2531.324241686284</v>
      </c>
      <c r="AJ37">
        <f t="shared" si="16"/>
        <v>2066.3832394959591</v>
      </c>
      <c r="AK37">
        <f t="shared" si="16"/>
        <v>2050.3138678701093</v>
      </c>
      <c r="AL37">
        <f t="shared" si="16"/>
        <v>2005.8281116491028</v>
      </c>
      <c r="AM37">
        <f t="shared" ref="AM37" si="18">AM28*$B33</f>
        <v>2021.4319414956358</v>
      </c>
    </row>
    <row r="38" spans="1:39">
      <c r="A38" t="b">
        <f>A36=A37</f>
        <v>1</v>
      </c>
      <c r="B38" t="b">
        <f t="shared" ref="B38:AB38" si="19">B36=B37</f>
        <v>1</v>
      </c>
      <c r="C38" t="b">
        <f t="shared" si="19"/>
        <v>1</v>
      </c>
      <c r="D38" t="b">
        <f t="shared" si="19"/>
        <v>1</v>
      </c>
      <c r="E38" t="b">
        <f t="shared" si="19"/>
        <v>1</v>
      </c>
      <c r="F38" t="b">
        <f t="shared" si="19"/>
        <v>1</v>
      </c>
      <c r="G38" t="b">
        <f t="shared" si="19"/>
        <v>1</v>
      </c>
      <c r="H38" t="b">
        <f t="shared" si="19"/>
        <v>1</v>
      </c>
      <c r="I38" t="b">
        <f t="shared" si="19"/>
        <v>1</v>
      </c>
      <c r="J38" t="b">
        <f t="shared" si="19"/>
        <v>1</v>
      </c>
      <c r="K38" t="b">
        <f t="shared" si="19"/>
        <v>1</v>
      </c>
      <c r="L38" t="b">
        <f t="shared" si="19"/>
        <v>1</v>
      </c>
      <c r="M38" t="b">
        <f t="shared" si="19"/>
        <v>1</v>
      </c>
      <c r="N38" t="b">
        <f t="shared" si="19"/>
        <v>1</v>
      </c>
      <c r="O38" t="b">
        <f t="shared" si="19"/>
        <v>1</v>
      </c>
      <c r="P38" t="b">
        <f t="shared" si="19"/>
        <v>1</v>
      </c>
      <c r="Q38" t="b">
        <f t="shared" si="19"/>
        <v>1</v>
      </c>
      <c r="R38" t="b">
        <f t="shared" si="19"/>
        <v>1</v>
      </c>
      <c r="S38" t="b">
        <f t="shared" si="19"/>
        <v>1</v>
      </c>
      <c r="T38" t="b">
        <f t="shared" si="19"/>
        <v>1</v>
      </c>
      <c r="U38" t="b">
        <f t="shared" si="19"/>
        <v>1</v>
      </c>
      <c r="V38" t="b">
        <f t="shared" si="19"/>
        <v>1</v>
      </c>
      <c r="W38" t="b">
        <f t="shared" si="19"/>
        <v>1</v>
      </c>
      <c r="X38" t="b">
        <f t="shared" si="19"/>
        <v>1</v>
      </c>
      <c r="Y38" t="b">
        <f t="shared" si="19"/>
        <v>0</v>
      </c>
      <c r="Z38" t="b">
        <f t="shared" si="19"/>
        <v>1</v>
      </c>
      <c r="AA38" t="b">
        <f t="shared" si="19"/>
        <v>1</v>
      </c>
      <c r="AB38" t="b">
        <f t="shared" si="19"/>
        <v>1</v>
      </c>
      <c r="AC38" t="b">
        <f>AC36=AC37</f>
        <v>1</v>
      </c>
      <c r="AD38" t="b">
        <f t="shared" ref="AD38:AL38" si="20">AD36=AD37</f>
        <v>1</v>
      </c>
      <c r="AE38" t="b">
        <f t="shared" si="20"/>
        <v>1</v>
      </c>
      <c r="AF38" t="b">
        <f t="shared" si="20"/>
        <v>1</v>
      </c>
      <c r="AG38" t="b">
        <f t="shared" si="20"/>
        <v>1</v>
      </c>
      <c r="AH38" t="b">
        <f t="shared" si="20"/>
        <v>1</v>
      </c>
      <c r="AI38" t="b">
        <f t="shared" si="20"/>
        <v>1</v>
      </c>
      <c r="AJ38" t="b">
        <f t="shared" si="20"/>
        <v>1</v>
      </c>
      <c r="AK38" t="b">
        <f t="shared" si="20"/>
        <v>1</v>
      </c>
      <c r="AL38" t="b">
        <f t="shared" si="20"/>
        <v>1</v>
      </c>
      <c r="AM38" t="b">
        <f t="shared" ref="AM38" si="21">AM36=AM37</f>
        <v>1</v>
      </c>
    </row>
    <row r="40" spans="1:39">
      <c r="A40" t="s">
        <v>199</v>
      </c>
      <c r="B40" t="s">
        <v>200</v>
      </c>
    </row>
    <row r="41" spans="1:39">
      <c r="A41" s="1" t="s">
        <v>206</v>
      </c>
      <c r="B41">
        <f>1.41*10^(-7)</f>
        <v>1.4099999999999998E-7</v>
      </c>
    </row>
    <row r="42" spans="1:39">
      <c r="A42" s="1" t="s">
        <v>206</v>
      </c>
      <c r="B42">
        <f>1.41*10^(-7)</f>
        <v>1.4099999999999998E-7</v>
      </c>
    </row>
    <row r="43" spans="1:39">
      <c r="A43" t="b">
        <f>A41=A42</f>
        <v>1</v>
      </c>
      <c r="B43" t="b">
        <f t="shared" ref="B43" si="22">B41=B42</f>
        <v>1</v>
      </c>
    </row>
    <row r="45" spans="1:39">
      <c r="A45" t="s">
        <v>203</v>
      </c>
    </row>
    <row r="46" spans="1:39">
      <c r="A46" s="1" t="s">
        <v>206</v>
      </c>
      <c r="B46">
        <v>2800</v>
      </c>
    </row>
    <row r="47" spans="1:39">
      <c r="A47" s="1" t="s">
        <v>206</v>
      </c>
      <c r="B47">
        <v>2800</v>
      </c>
    </row>
    <row r="49" spans="1:39">
      <c r="A49" t="s">
        <v>204</v>
      </c>
      <c r="B49" t="s">
        <v>205</v>
      </c>
    </row>
    <row r="50" spans="1:39">
      <c r="A50" s="1" t="s">
        <v>206</v>
      </c>
      <c r="B50">
        <v>1.03</v>
      </c>
    </row>
    <row r="51" spans="1:39">
      <c r="A51" s="1" t="s">
        <v>206</v>
      </c>
      <c r="B51">
        <v>1.03</v>
      </c>
    </row>
    <row r="53" spans="1:39">
      <c r="A53" t="s">
        <v>201</v>
      </c>
    </row>
    <row r="54" spans="1:39">
      <c r="A54" s="1" t="s">
        <v>206</v>
      </c>
      <c r="E54">
        <f>(E36/$B46)*$B50</f>
        <v>0.88746080230606261</v>
      </c>
      <c r="F54">
        <f t="shared" ref="F54:AL54" si="23">(F36/$B46)*$B50</f>
        <v>0.79235580203382483</v>
      </c>
      <c r="G54">
        <f t="shared" si="23"/>
        <v>0.66283026166929748</v>
      </c>
      <c r="H54">
        <f t="shared" si="23"/>
        <v>0.59500307133707242</v>
      </c>
      <c r="I54">
        <f t="shared" si="23"/>
        <v>0.48741307536392386</v>
      </c>
      <c r="J54">
        <f t="shared" si="23"/>
        <v>0.56297920614472707</v>
      </c>
      <c r="K54">
        <f t="shared" si="23"/>
        <v>0.5971476753709174</v>
      </c>
      <c r="L54">
        <f t="shared" si="23"/>
        <v>0.69529497622032199</v>
      </c>
      <c r="M54">
        <f t="shared" si="23"/>
        <v>0.63397453187845776</v>
      </c>
      <c r="N54">
        <f t="shared" si="23"/>
        <v>0.61334021108678616</v>
      </c>
      <c r="O54">
        <f t="shared" si="23"/>
        <v>0.74166037438812737</v>
      </c>
      <c r="P54">
        <f>(P36/$B46)*$B50</f>
        <v>0.65787661668161057</v>
      </c>
      <c r="Q54">
        <f t="shared" si="23"/>
        <v>0.7226641974453627</v>
      </c>
      <c r="R54">
        <f t="shared" si="23"/>
        <v>0.77929408293077962</v>
      </c>
      <c r="S54">
        <f t="shared" si="23"/>
        <v>0.8033884400939254</v>
      </c>
      <c r="T54">
        <f t="shared" si="23"/>
        <v>0.67332546422587314</v>
      </c>
      <c r="U54">
        <f t="shared" si="23"/>
        <v>0.55828742347357907</v>
      </c>
      <c r="V54">
        <f t="shared" si="23"/>
        <v>0.74956484708934812</v>
      </c>
      <c r="W54">
        <f t="shared" si="23"/>
        <v>0.87405446004741683</v>
      </c>
      <c r="X54">
        <f t="shared" si="23"/>
        <v>0.80207713222248922</v>
      </c>
      <c r="Y54">
        <f t="shared" si="23"/>
        <v>0.5493923293135623</v>
      </c>
      <c r="Z54">
        <f t="shared" si="23"/>
        <v>0.63237107852142149</v>
      </c>
      <c r="AA54">
        <f t="shared" si="23"/>
        <v>0.87612027403076398</v>
      </c>
      <c r="AB54">
        <f t="shared" si="23"/>
        <v>0.61048515836567896</v>
      </c>
      <c r="AC54">
        <f t="shared" si="23"/>
        <v>0.70422045252180732</v>
      </c>
      <c r="AD54">
        <f t="shared" si="23"/>
        <v>0.86993198353930712</v>
      </c>
      <c r="AE54">
        <f t="shared" si="23"/>
        <v>0.74365342095565667</v>
      </c>
      <c r="AF54">
        <f t="shared" si="23"/>
        <v>0.76304557465132883</v>
      </c>
      <c r="AG54">
        <f t="shared" si="23"/>
        <v>0.6464590522739786</v>
      </c>
      <c r="AH54">
        <f t="shared" si="23"/>
        <v>0.82172609927525664</v>
      </c>
      <c r="AI54">
        <f t="shared" si="23"/>
        <v>0.9311657031917403</v>
      </c>
      <c r="AJ54">
        <f t="shared" si="23"/>
        <v>0.76013383452887062</v>
      </c>
      <c r="AK54">
        <f t="shared" si="23"/>
        <v>0.75422260139507602</v>
      </c>
      <c r="AL54">
        <f t="shared" si="23"/>
        <v>0.73785819821377707</v>
      </c>
      <c r="AM54">
        <f>(AM36/$B46)*$B50</f>
        <v>0.74359817847875154</v>
      </c>
    </row>
    <row r="55" spans="1:39">
      <c r="A55" s="1" t="s">
        <v>206</v>
      </c>
      <c r="E55">
        <f>(E36/$B46)*$B50</f>
        <v>0.88746080230606261</v>
      </c>
      <c r="F55">
        <f t="shared" ref="F55:AL55" si="24">(F36/$B46)*$B50</f>
        <v>0.79235580203382483</v>
      </c>
      <c r="G55">
        <f t="shared" si="24"/>
        <v>0.66283026166929748</v>
      </c>
      <c r="H55">
        <f t="shared" si="24"/>
        <v>0.59500307133707242</v>
      </c>
      <c r="I55">
        <f t="shared" si="24"/>
        <v>0.48741307536392386</v>
      </c>
      <c r="J55">
        <f t="shared" si="24"/>
        <v>0.56297920614472707</v>
      </c>
      <c r="K55">
        <f t="shared" si="24"/>
        <v>0.5971476753709174</v>
      </c>
      <c r="L55">
        <f t="shared" si="24"/>
        <v>0.69529497622032199</v>
      </c>
      <c r="M55">
        <f t="shared" si="24"/>
        <v>0.63397453187845776</v>
      </c>
      <c r="N55">
        <f t="shared" si="24"/>
        <v>0.61334021108678616</v>
      </c>
      <c r="O55">
        <f t="shared" si="24"/>
        <v>0.74166037438812737</v>
      </c>
      <c r="P55">
        <f t="shared" si="24"/>
        <v>0.65787661668161057</v>
      </c>
      <c r="Q55">
        <f t="shared" si="24"/>
        <v>0.7226641974453627</v>
      </c>
      <c r="R55">
        <f t="shared" si="24"/>
        <v>0.77929408293077962</v>
      </c>
      <c r="S55">
        <f t="shared" si="24"/>
        <v>0.8033884400939254</v>
      </c>
      <c r="T55">
        <f t="shared" si="24"/>
        <v>0.67332546422587314</v>
      </c>
      <c r="U55">
        <f t="shared" si="24"/>
        <v>0.55828742347357907</v>
      </c>
      <c r="V55">
        <f t="shared" si="24"/>
        <v>0.74956484708934812</v>
      </c>
      <c r="W55">
        <f t="shared" si="24"/>
        <v>0.87405446004741683</v>
      </c>
      <c r="X55">
        <f t="shared" si="24"/>
        <v>0.80207713222248922</v>
      </c>
      <c r="Y55">
        <f t="shared" si="24"/>
        <v>0.5493923293135623</v>
      </c>
      <c r="Z55">
        <f t="shared" si="24"/>
        <v>0.63237107852142149</v>
      </c>
      <c r="AA55">
        <f t="shared" si="24"/>
        <v>0.87612027403076398</v>
      </c>
      <c r="AB55">
        <f t="shared" si="24"/>
        <v>0.61048515836567896</v>
      </c>
      <c r="AC55">
        <f t="shared" si="24"/>
        <v>0.70422045252180732</v>
      </c>
      <c r="AD55">
        <f t="shared" si="24"/>
        <v>0.86993198353930712</v>
      </c>
      <c r="AE55">
        <f t="shared" si="24"/>
        <v>0.74365342095565667</v>
      </c>
      <c r="AF55">
        <f t="shared" si="24"/>
        <v>0.76304557465132883</v>
      </c>
      <c r="AG55">
        <f t="shared" si="24"/>
        <v>0.6464590522739786</v>
      </c>
      <c r="AH55">
        <f t="shared" si="24"/>
        <v>0.82172609927525664</v>
      </c>
      <c r="AI55">
        <f t="shared" si="24"/>
        <v>0.9311657031917403</v>
      </c>
      <c r="AJ55">
        <f t="shared" si="24"/>
        <v>0.76013383452887062</v>
      </c>
      <c r="AK55">
        <f t="shared" si="24"/>
        <v>0.75422260139507602</v>
      </c>
      <c r="AL55">
        <f t="shared" si="24"/>
        <v>0.73785819821377707</v>
      </c>
      <c r="AM55">
        <f t="shared" ref="AM55" si="25">(AM36/$B46)*$B50</f>
        <v>0.74359817847875154</v>
      </c>
    </row>
    <row r="56" spans="1:39">
      <c r="A56" t="b">
        <f>A54=A55</f>
        <v>1</v>
      </c>
      <c r="B56" t="b">
        <f t="shared" ref="B56:AB56" si="26">B54=B55</f>
        <v>1</v>
      </c>
      <c r="C56" t="b">
        <f t="shared" si="26"/>
        <v>1</v>
      </c>
      <c r="D56" t="b">
        <f t="shared" si="26"/>
        <v>1</v>
      </c>
      <c r="E56" t="b">
        <f t="shared" si="26"/>
        <v>1</v>
      </c>
      <c r="F56" t="b">
        <f t="shared" si="26"/>
        <v>1</v>
      </c>
      <c r="G56" t="b">
        <f t="shared" si="26"/>
        <v>1</v>
      </c>
      <c r="H56" t="b">
        <f t="shared" si="26"/>
        <v>1</v>
      </c>
      <c r="I56" t="b">
        <f t="shared" si="26"/>
        <v>1</v>
      </c>
      <c r="J56" t="b">
        <f t="shared" si="26"/>
        <v>1</v>
      </c>
      <c r="K56" t="b">
        <f t="shared" si="26"/>
        <v>1</v>
      </c>
      <c r="L56" t="b">
        <f t="shared" si="26"/>
        <v>1</v>
      </c>
      <c r="M56" t="b">
        <f t="shared" si="26"/>
        <v>1</v>
      </c>
      <c r="N56" t="b">
        <f t="shared" si="26"/>
        <v>1</v>
      </c>
      <c r="O56" t="b">
        <f t="shared" si="26"/>
        <v>1</v>
      </c>
      <c r="P56" t="b">
        <f t="shared" si="26"/>
        <v>1</v>
      </c>
      <c r="Q56" t="b">
        <f t="shared" si="26"/>
        <v>1</v>
      </c>
      <c r="R56" t="b">
        <f t="shared" si="26"/>
        <v>1</v>
      </c>
      <c r="S56" t="b">
        <f t="shared" si="26"/>
        <v>1</v>
      </c>
      <c r="T56" t="b">
        <f t="shared" si="26"/>
        <v>1</v>
      </c>
      <c r="U56" t="b">
        <f t="shared" si="26"/>
        <v>1</v>
      </c>
      <c r="V56" t="b">
        <f t="shared" si="26"/>
        <v>1</v>
      </c>
      <c r="W56" t="b">
        <f t="shared" si="26"/>
        <v>1</v>
      </c>
      <c r="X56" t="b">
        <f t="shared" si="26"/>
        <v>1</v>
      </c>
      <c r="Y56" t="b">
        <f t="shared" si="26"/>
        <v>1</v>
      </c>
      <c r="Z56" t="b">
        <f t="shared" si="26"/>
        <v>1</v>
      </c>
      <c r="AA56" t="b">
        <f t="shared" si="26"/>
        <v>1</v>
      </c>
      <c r="AB56" t="b">
        <f t="shared" si="26"/>
        <v>1</v>
      </c>
      <c r="AC56" t="b">
        <f>AC54=AC55</f>
        <v>1</v>
      </c>
      <c r="AD56" t="b">
        <f t="shared" ref="AD56:AL56" si="27">AD54=AD55</f>
        <v>1</v>
      </c>
      <c r="AE56" t="b">
        <f t="shared" si="27"/>
        <v>1</v>
      </c>
      <c r="AF56" t="b">
        <f t="shared" si="27"/>
        <v>1</v>
      </c>
      <c r="AG56" t="b">
        <f t="shared" si="27"/>
        <v>1</v>
      </c>
      <c r="AH56" t="b">
        <f t="shared" si="27"/>
        <v>1</v>
      </c>
      <c r="AI56" t="b">
        <f t="shared" si="27"/>
        <v>1</v>
      </c>
      <c r="AJ56" t="b">
        <f t="shared" si="27"/>
        <v>1</v>
      </c>
      <c r="AK56" t="b">
        <f t="shared" si="27"/>
        <v>1</v>
      </c>
      <c r="AL56" t="b">
        <f t="shared" si="27"/>
        <v>1</v>
      </c>
      <c r="AM56" t="b">
        <f t="shared" ref="AM56" si="28">AM54=AM55</f>
        <v>1</v>
      </c>
    </row>
    <row r="58" spans="1:39">
      <c r="A58" t="s">
        <v>202</v>
      </c>
    </row>
    <row r="59" spans="1:39">
      <c r="A59" s="1" t="s">
        <v>206</v>
      </c>
      <c r="E59">
        <f t="shared" ref="E59:AL59" si="29">E8*E54</f>
        <v>147021.46428571429</v>
      </c>
      <c r="F59">
        <f t="shared" si="29"/>
        <v>107811.57142857141</v>
      </c>
      <c r="G59">
        <f t="shared" si="29"/>
        <v>107061.14285714286</v>
      </c>
      <c r="H59">
        <f t="shared" si="29"/>
        <v>135733.76785714284</v>
      </c>
      <c r="I59">
        <f t="shared" si="29"/>
        <v>97868.392857142855</v>
      </c>
      <c r="J59">
        <f t="shared" si="29"/>
        <v>74823.982142857145</v>
      </c>
      <c r="K59">
        <f t="shared" si="29"/>
        <v>89676.214285714304</v>
      </c>
      <c r="L59">
        <f t="shared" si="29"/>
        <v>108874.67857142858</v>
      </c>
      <c r="M59">
        <f t="shared" si="29"/>
        <v>109031.01785714286</v>
      </c>
      <c r="N59">
        <f>N8*N54</f>
        <v>81577.839285714275</v>
      </c>
      <c r="O59">
        <f t="shared" si="29"/>
        <v>97371.859285714294</v>
      </c>
      <c r="P59">
        <f t="shared" si="29"/>
        <v>72266.584107142859</v>
      </c>
      <c r="Q59">
        <f t="shared" si="29"/>
        <v>53203.1969642857</v>
      </c>
      <c r="R59">
        <f t="shared" si="29"/>
        <v>45988.451607142859</v>
      </c>
      <c r="S59">
        <f t="shared" si="29"/>
        <v>43964.483214285719</v>
      </c>
      <c r="T59">
        <f t="shared" si="29"/>
        <v>33849.33142857143</v>
      </c>
      <c r="U59">
        <f t="shared" si="29"/>
        <v>28129.502321428572</v>
      </c>
      <c r="V59">
        <f t="shared" si="29"/>
        <v>51651.373214285719</v>
      </c>
      <c r="W59">
        <f t="shared" si="29"/>
        <v>64064.087142857148</v>
      </c>
      <c r="X59">
        <f t="shared" si="29"/>
        <v>65016.818750000006</v>
      </c>
      <c r="Y59">
        <f t="shared" si="29"/>
        <v>27210.852678571428</v>
      </c>
      <c r="Z59">
        <f t="shared" si="29"/>
        <v>26555.791071428575</v>
      </c>
      <c r="AA59">
        <f t="shared" si="29"/>
        <v>48934.821785714288</v>
      </c>
      <c r="AB59">
        <f t="shared" si="29"/>
        <v>30175.670892857146</v>
      </c>
      <c r="AC59">
        <f t="shared" si="29"/>
        <v>26664.603214285711</v>
      </c>
      <c r="AD59">
        <f t="shared" si="29"/>
        <v>33717.693750000006</v>
      </c>
      <c r="AE59">
        <f t="shared" si="29"/>
        <v>24216.330000000005</v>
      </c>
      <c r="AF59">
        <f t="shared" si="29"/>
        <v>19719.38678571429</v>
      </c>
      <c r="AG59">
        <f t="shared" si="29"/>
        <v>13755.355714285717</v>
      </c>
      <c r="AH59">
        <f t="shared" si="29"/>
        <v>33787.733749999999</v>
      </c>
      <c r="AI59">
        <f t="shared" si="29"/>
        <v>34413.090892857144</v>
      </c>
      <c r="AJ59">
        <f t="shared" si="29"/>
        <v>19846.334285714282</v>
      </c>
      <c r="AK59">
        <f t="shared" si="29"/>
        <v>22227.694285714286</v>
      </c>
      <c r="AL59">
        <f t="shared" si="29"/>
        <v>20724.96107142857</v>
      </c>
      <c r="AM59">
        <f>AM8*AM54</f>
        <v>18912.676071428567</v>
      </c>
    </row>
    <row r="60" spans="1:39">
      <c r="A60" s="1" t="s">
        <v>206</v>
      </c>
      <c r="E60">
        <f>E54*E8</f>
        <v>147021.46428571429</v>
      </c>
      <c r="F60">
        <f t="shared" ref="F60:AL60" si="30">F54*F8</f>
        <v>107811.57142857141</v>
      </c>
      <c r="G60">
        <f t="shared" si="30"/>
        <v>107061.14285714286</v>
      </c>
      <c r="H60">
        <f t="shared" si="30"/>
        <v>135733.76785714284</v>
      </c>
      <c r="I60">
        <f t="shared" si="30"/>
        <v>97868.392857142855</v>
      </c>
      <c r="J60">
        <f t="shared" si="30"/>
        <v>74823.982142857145</v>
      </c>
      <c r="K60">
        <f t="shared" si="30"/>
        <v>89676.214285714304</v>
      </c>
      <c r="L60">
        <f t="shared" si="30"/>
        <v>108874.67857142858</v>
      </c>
      <c r="M60">
        <f t="shared" si="30"/>
        <v>109031.01785714286</v>
      </c>
      <c r="N60">
        <f t="shared" si="30"/>
        <v>81577.839285714275</v>
      </c>
      <c r="O60">
        <f t="shared" si="30"/>
        <v>97371.859285714294</v>
      </c>
      <c r="P60">
        <f t="shared" si="30"/>
        <v>72266.584107142859</v>
      </c>
      <c r="Q60">
        <f t="shared" si="30"/>
        <v>53203.1969642857</v>
      </c>
      <c r="R60">
        <f t="shared" si="30"/>
        <v>45988.451607142859</v>
      </c>
      <c r="S60">
        <f t="shared" si="30"/>
        <v>43964.483214285719</v>
      </c>
      <c r="T60">
        <f t="shared" si="30"/>
        <v>33849.33142857143</v>
      </c>
      <c r="U60">
        <f t="shared" si="30"/>
        <v>28129.502321428572</v>
      </c>
      <c r="V60">
        <f t="shared" si="30"/>
        <v>51651.373214285719</v>
      </c>
      <c r="W60">
        <f t="shared" si="30"/>
        <v>64064.087142857148</v>
      </c>
      <c r="X60">
        <f t="shared" si="30"/>
        <v>65016.818750000006</v>
      </c>
      <c r="Y60">
        <f t="shared" si="30"/>
        <v>27210.852678571428</v>
      </c>
      <c r="Z60">
        <f t="shared" si="30"/>
        <v>26555.791071428575</v>
      </c>
      <c r="AA60">
        <f t="shared" si="30"/>
        <v>48934.821785714288</v>
      </c>
      <c r="AB60">
        <f t="shared" si="30"/>
        <v>30175.670892857146</v>
      </c>
      <c r="AC60">
        <f t="shared" si="30"/>
        <v>26664.603214285711</v>
      </c>
      <c r="AD60">
        <f t="shared" si="30"/>
        <v>33717.693750000006</v>
      </c>
      <c r="AE60">
        <f t="shared" si="30"/>
        <v>24216.330000000005</v>
      </c>
      <c r="AF60">
        <f t="shared" si="30"/>
        <v>19719.38678571429</v>
      </c>
      <c r="AG60">
        <f t="shared" si="30"/>
        <v>13755.355714285717</v>
      </c>
      <c r="AH60">
        <f t="shared" si="30"/>
        <v>33787.733749999999</v>
      </c>
      <c r="AI60">
        <f t="shared" si="30"/>
        <v>34413.090892857144</v>
      </c>
      <c r="AJ60">
        <f t="shared" si="30"/>
        <v>19846.334285714282</v>
      </c>
      <c r="AK60">
        <f t="shared" si="30"/>
        <v>22227.694285714286</v>
      </c>
      <c r="AL60">
        <f t="shared" si="30"/>
        <v>20724.96107142857</v>
      </c>
      <c r="AM60">
        <f t="shared" ref="AM60" si="31">AM54*AM8</f>
        <v>18912.676071428567</v>
      </c>
    </row>
    <row r="63" spans="1:39">
      <c r="A63" s="1"/>
    </row>
    <row r="64" spans="1:39">
      <c r="A64" s="1"/>
    </row>
    <row r="71" spans="1:1" ht="18.75" customHeight="1"/>
    <row r="72" spans="1:1">
      <c r="A72" s="1"/>
    </row>
    <row r="73" spans="1:1">
      <c r="A73" s="1"/>
    </row>
    <row r="74" spans="1:1">
      <c r="A74" s="1"/>
    </row>
    <row r="76" spans="1:1">
      <c r="A76" s="1"/>
    </row>
    <row r="77" spans="1:1">
      <c r="A77" s="1"/>
    </row>
    <row r="81" spans="1:1">
      <c r="A81" s="1"/>
    </row>
    <row r="84" spans="1:1">
      <c r="A84" s="1"/>
    </row>
    <row r="85" spans="1:1">
      <c r="A85" s="1"/>
    </row>
    <row r="90" spans="1:1">
      <c r="A90" s="1"/>
    </row>
    <row r="91" spans="1:1">
      <c r="A91" s="1"/>
    </row>
    <row r="92" spans="1:1">
      <c r="A92" s="1"/>
    </row>
    <row r="93" spans="1:1">
      <c r="A93" s="18"/>
    </row>
    <row r="94" spans="1:1">
      <c r="A94" s="18"/>
    </row>
    <row r="97" spans="1:1">
      <c r="A97" s="1"/>
    </row>
    <row r="98" spans="1:1">
      <c r="A98" s="1"/>
    </row>
    <row r="128" spans="1:1">
      <c r="A128" s="1"/>
    </row>
    <row r="129" spans="1:1">
      <c r="A129" s="1"/>
    </row>
    <row r="133" spans="1:1">
      <c r="A133" s="1"/>
    </row>
    <row r="134" spans="1:1">
      <c r="A134" s="1"/>
    </row>
    <row r="137" spans="1:1">
      <c r="A137" s="1"/>
    </row>
    <row r="138" spans="1:1">
      <c r="A138" s="1"/>
    </row>
    <row r="143" spans="1:1">
      <c r="A143" s="1"/>
    </row>
    <row r="144" spans="1:1">
      <c r="A144" s="1"/>
    </row>
    <row r="148" spans="1:4">
      <c r="A148" s="1"/>
    </row>
    <row r="149" spans="1:4">
      <c r="A149" s="1"/>
    </row>
    <row r="152" spans="1:4" ht="20.25">
      <c r="A152" s="19"/>
      <c r="B152" s="19"/>
      <c r="C152" s="19"/>
      <c r="D152" s="19"/>
    </row>
    <row r="153" spans="1:4">
      <c r="A153" s="1"/>
    </row>
    <row r="154" spans="1:4">
      <c r="A154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6D74F-F058-4944-B20D-C1E293EB521D}">
  <sheetPr codeName="Sheet9"/>
  <dimension ref="A1:CN154"/>
  <sheetViews>
    <sheetView zoomScale="70" zoomScaleNormal="70" workbookViewId="0">
      <pane xSplit="4" ySplit="4" topLeftCell="Y26" activePane="bottomRight" state="frozen"/>
      <selection pane="topRight" activeCell="E1" sqref="E1"/>
      <selection pane="bottomLeft" activeCell="A2" sqref="A2"/>
      <selection pane="bottomRight" activeCell="B32" sqref="B32"/>
    </sheetView>
  </sheetViews>
  <sheetFormatPr defaultRowHeight="18"/>
  <cols>
    <col min="1" max="1" width="14.33203125" customWidth="1"/>
    <col min="2" max="2" width="12" bestFit="1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195</v>
      </c>
      <c r="B2" s="1" t="s">
        <v>44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176</v>
      </c>
    </row>
    <row r="8" spans="1:92">
      <c r="A8" s="1" t="s">
        <v>44</v>
      </c>
      <c r="B8" t="s">
        <v>179</v>
      </c>
      <c r="E8">
        <f>E15*$D13</f>
        <v>11060.296105188965</v>
      </c>
      <c r="F8">
        <f t="shared" ref="F8:X8" si="0">F15*$D13</f>
        <v>8591.4800102807149</v>
      </c>
      <c r="G8">
        <f t="shared" si="0"/>
        <v>5135.1374774091628</v>
      </c>
      <c r="H8">
        <f t="shared" si="0"/>
        <v>1975.052875926601</v>
      </c>
      <c r="I8">
        <f t="shared" si="0"/>
        <v>11850.317255559607</v>
      </c>
      <c r="J8">
        <f t="shared" si="0"/>
        <v>13726.617487689877</v>
      </c>
      <c r="K8">
        <f t="shared" si="0"/>
        <v>11652.811967966947</v>
      </c>
      <c r="L8">
        <f t="shared" si="0"/>
        <v>21824.334278988943</v>
      </c>
      <c r="M8">
        <f t="shared" si="0"/>
        <v>38118.5205053834</v>
      </c>
      <c r="N8">
        <f t="shared" si="0"/>
        <v>82754.715501324579</v>
      </c>
      <c r="O8">
        <f t="shared" si="0"/>
        <v>54727.72766548815</v>
      </c>
      <c r="P8">
        <f t="shared" si="0"/>
        <v>50040.927190914328</v>
      </c>
      <c r="Q8">
        <f t="shared" si="0"/>
        <v>59280.224544498968</v>
      </c>
      <c r="R8">
        <f t="shared" si="0"/>
        <v>65756.422924662285</v>
      </c>
      <c r="S8">
        <f t="shared" si="0"/>
        <v>99357.009976363595</v>
      </c>
      <c r="T8">
        <f t="shared" si="0"/>
        <v>108015.64178442581</v>
      </c>
      <c r="U8">
        <f t="shared" si="0"/>
        <v>148969.35069320185</v>
      </c>
      <c r="V8">
        <f t="shared" si="0"/>
        <v>172215.72304285795</v>
      </c>
      <c r="W8">
        <f t="shared" si="0"/>
        <v>159543.78379091286</v>
      </c>
      <c r="X8">
        <f t="shared" si="0"/>
        <v>189527.06150035461</v>
      </c>
      <c r="Y8">
        <f>'ST LT Harvested area'!X28</f>
        <v>251874</v>
      </c>
      <c r="Z8">
        <f>'ST LT Harvested area'!Y28</f>
        <v>250193</v>
      </c>
      <c r="AA8">
        <f>'ST LT Harvested area'!Z28</f>
        <v>260835</v>
      </c>
      <c r="AB8">
        <f>'ST LT Harvested area'!AA28</f>
        <v>258944</v>
      </c>
      <c r="AC8">
        <f>'ST LT Harvested area'!AB28</f>
        <v>215136</v>
      </c>
      <c r="AD8">
        <f>'ST LT Harvested area'!AC28</f>
        <v>163525</v>
      </c>
      <c r="AE8">
        <f>'ST LT Harvested area'!AD28</f>
        <v>153607</v>
      </c>
      <c r="AF8">
        <f>'ST LT Harvested area'!AE28</f>
        <v>180932</v>
      </c>
      <c r="AG8">
        <f>'ST LT Harvested area'!AF28</f>
        <v>205324</v>
      </c>
      <c r="AH8">
        <f>'ST LT Harvested area'!AG28</f>
        <v>241702</v>
      </c>
      <c r="AI8">
        <f>'ST LT Harvested area'!AH28</f>
        <v>283563</v>
      </c>
      <c r="AJ8">
        <f>'ST LT Harvested area'!AI28</f>
        <v>310476</v>
      </c>
      <c r="AK8">
        <f>'ST LT Harvested area'!AJ28</f>
        <v>348424</v>
      </c>
      <c r="AL8">
        <f>'ST LT Harvested area'!AK28</f>
        <v>304941</v>
      </c>
      <c r="AM8">
        <f>'ST LT Harvested area'!AL28</f>
        <v>328598</v>
      </c>
    </row>
    <row r="9" spans="1:92">
      <c r="A9" s="1" t="s">
        <v>44</v>
      </c>
      <c r="B9" t="s">
        <v>179</v>
      </c>
      <c r="E9">
        <f>E16*$D13</f>
        <v>11060.296105188965</v>
      </c>
      <c r="F9">
        <f t="shared" ref="F9:X9" si="1">F16*$D13</f>
        <v>8591.4800102807149</v>
      </c>
      <c r="G9">
        <f t="shared" si="1"/>
        <v>5135.1374774091628</v>
      </c>
      <c r="H9">
        <f t="shared" si="1"/>
        <v>1975.052875926601</v>
      </c>
      <c r="I9">
        <f t="shared" si="1"/>
        <v>11850.317255559607</v>
      </c>
      <c r="J9">
        <f t="shared" si="1"/>
        <v>13726.617487689877</v>
      </c>
      <c r="K9">
        <f t="shared" si="1"/>
        <v>11652.811967966947</v>
      </c>
      <c r="L9">
        <f t="shared" si="1"/>
        <v>21824.334278988943</v>
      </c>
      <c r="M9">
        <f t="shared" si="1"/>
        <v>38118.5205053834</v>
      </c>
      <c r="N9">
        <f t="shared" si="1"/>
        <v>82754.715501324579</v>
      </c>
      <c r="O9">
        <f t="shared" si="1"/>
        <v>54727.72766548815</v>
      </c>
      <c r="P9">
        <f t="shared" si="1"/>
        <v>50040.927190914328</v>
      </c>
      <c r="Q9">
        <f t="shared" si="1"/>
        <v>59280.224544498968</v>
      </c>
      <c r="R9">
        <f t="shared" si="1"/>
        <v>65756.422924662285</v>
      </c>
      <c r="S9">
        <f t="shared" si="1"/>
        <v>99357.009976363595</v>
      </c>
      <c r="T9">
        <f t="shared" si="1"/>
        <v>108015.64178442581</v>
      </c>
      <c r="U9">
        <f t="shared" si="1"/>
        <v>148969.35069320185</v>
      </c>
      <c r="V9">
        <f t="shared" si="1"/>
        <v>172215.72304285795</v>
      </c>
      <c r="W9">
        <f t="shared" si="1"/>
        <v>159543.78379091286</v>
      </c>
      <c r="X9">
        <f t="shared" si="1"/>
        <v>189527.06150035461</v>
      </c>
      <c r="Y9">
        <f>'ST LT Harvested area'!X28</f>
        <v>251874</v>
      </c>
      <c r="Z9">
        <f>'ST LT Harvested area'!Y28</f>
        <v>250193</v>
      </c>
      <c r="AA9">
        <f>'ST LT Harvested area'!Z28</f>
        <v>260835</v>
      </c>
      <c r="AB9">
        <f>'ST LT Harvested area'!AA28</f>
        <v>258944</v>
      </c>
      <c r="AC9">
        <f>'ST LT Harvested area'!AB28</f>
        <v>215136</v>
      </c>
      <c r="AD9">
        <f>'ST LT Harvested area'!AC28</f>
        <v>163525</v>
      </c>
      <c r="AE9">
        <f>'ST LT Harvested area'!AD28</f>
        <v>153607</v>
      </c>
      <c r="AF9">
        <f>'ST LT Harvested area'!AE28</f>
        <v>180932</v>
      </c>
      <c r="AG9">
        <f>'ST LT Harvested area'!AF28</f>
        <v>205324</v>
      </c>
      <c r="AH9">
        <f>'ST LT Harvested area'!AG28</f>
        <v>241702</v>
      </c>
      <c r="AI9">
        <f>'ST LT Harvested area'!AH28</f>
        <v>283563</v>
      </c>
      <c r="AJ9">
        <f>'ST LT Harvested area'!AI28</f>
        <v>310476</v>
      </c>
      <c r="AK9">
        <f>'ST LT Harvested area'!AJ28</f>
        <v>348424</v>
      </c>
      <c r="AL9">
        <f>'ST LT Harvested area'!AK28</f>
        <v>304941</v>
      </c>
      <c r="AM9">
        <f>'ST LT Harvested area'!AL28</f>
        <v>328598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184</v>
      </c>
      <c r="E11" t="s">
        <v>186</v>
      </c>
      <c r="G11" t="s">
        <v>186</v>
      </c>
      <c r="I11" t="s">
        <v>186</v>
      </c>
      <c r="K11" t="s">
        <v>186</v>
      </c>
      <c r="M11" t="s">
        <v>186</v>
      </c>
      <c r="O11" t="s">
        <v>186</v>
      </c>
      <c r="Q11" t="s">
        <v>186</v>
      </c>
      <c r="S11" t="s">
        <v>186</v>
      </c>
      <c r="U11" t="s">
        <v>186</v>
      </c>
      <c r="W11" t="s">
        <v>186</v>
      </c>
      <c r="X11" s="17"/>
      <c r="Y11" t="s">
        <v>185</v>
      </c>
      <c r="Z11" t="s">
        <v>185</v>
      </c>
      <c r="AA11" t="s">
        <v>185</v>
      </c>
      <c r="AB11" t="s">
        <v>185</v>
      </c>
      <c r="AC11" t="s">
        <v>185</v>
      </c>
      <c r="AD11" t="s">
        <v>185</v>
      </c>
      <c r="AE11" t="s">
        <v>185</v>
      </c>
      <c r="AF11" t="s">
        <v>185</v>
      </c>
      <c r="AG11" t="s">
        <v>185</v>
      </c>
      <c r="AH11" t="s">
        <v>185</v>
      </c>
      <c r="AI11" t="s">
        <v>185</v>
      </c>
      <c r="AJ11" t="s">
        <v>185</v>
      </c>
      <c r="AK11" t="s">
        <v>185</v>
      </c>
      <c r="AL11" t="s">
        <v>185</v>
      </c>
      <c r="AM11" t="s">
        <v>185</v>
      </c>
    </row>
    <row r="12" spans="1:92">
      <c r="A12" t="s">
        <v>181</v>
      </c>
      <c r="Y12">
        <f>Y8/Y15</f>
        <v>0.98128776633667991</v>
      </c>
      <c r="Z12">
        <f t="shared" ref="Z12:AL12" si="4">Z8/Z15</f>
        <v>0.98807328217745538</v>
      </c>
      <c r="AA12">
        <f t="shared" si="4"/>
        <v>0.99008529229788156</v>
      </c>
      <c r="AB12">
        <f t="shared" si="4"/>
        <v>0.9926322326405127</v>
      </c>
      <c r="AC12">
        <f t="shared" si="4"/>
        <v>0.995341047362163</v>
      </c>
      <c r="AD12">
        <f t="shared" si="4"/>
        <v>0.99341469785977676</v>
      </c>
      <c r="AE12">
        <f t="shared" si="4"/>
        <v>0.98510860712247239</v>
      </c>
      <c r="AF12">
        <f t="shared" si="4"/>
        <v>0.9765644396947224</v>
      </c>
      <c r="AG12">
        <f t="shared" si="4"/>
        <v>0.98159896353735898</v>
      </c>
      <c r="AH12">
        <f t="shared" si="4"/>
        <v>0.98359201412909891</v>
      </c>
      <c r="AI12">
        <f t="shared" si="4"/>
        <v>0.99252707404322049</v>
      </c>
      <c r="AJ12">
        <f t="shared" si="4"/>
        <v>0.98598866898706838</v>
      </c>
      <c r="AK12">
        <f t="shared" si="4"/>
        <v>0.9883079087551695</v>
      </c>
      <c r="AL12">
        <f t="shared" si="4"/>
        <v>0.99104313659216692</v>
      </c>
      <c r="AM12">
        <f t="shared" ref="AM12" si="5">AM8/AM15</f>
        <v>0.98593400262837327</v>
      </c>
    </row>
    <row r="13" spans="1:92">
      <c r="A13" t="s">
        <v>182</v>
      </c>
      <c r="D13">
        <f>GEOMEAN(Y12:AL12)</f>
        <v>0.98752643796330053</v>
      </c>
    </row>
    <row r="15" spans="1:92">
      <c r="A15" s="1" t="s">
        <v>44</v>
      </c>
      <c r="B15" t="s">
        <v>180</v>
      </c>
      <c r="E15">
        <f>'LT ST sown area'!D28</f>
        <v>11200</v>
      </c>
      <c r="F15">
        <f>'LT ST sown area'!E28</f>
        <v>8700</v>
      </c>
      <c r="G15">
        <f>'LT ST sown area'!F28</f>
        <v>5200</v>
      </c>
      <c r="H15">
        <f>'LT ST sown area'!G28</f>
        <v>2000</v>
      </c>
      <c r="I15">
        <f>'LT ST sown area'!H28</f>
        <v>12000</v>
      </c>
      <c r="J15">
        <f>'LT ST sown area'!I28</f>
        <v>13900</v>
      </c>
      <c r="K15">
        <f>'LT ST sown area'!J28</f>
        <v>11800</v>
      </c>
      <c r="L15">
        <f>'LT ST sown area'!K28</f>
        <v>22100</v>
      </c>
      <c r="M15">
        <f>'LT ST sown area'!L28</f>
        <v>38600</v>
      </c>
      <c r="N15">
        <f>'LT ST sown area'!M28</f>
        <v>83800</v>
      </c>
      <c r="O15">
        <f>'LT ST sown area'!N28</f>
        <v>55419</v>
      </c>
      <c r="P15">
        <f>'LT ST sown area'!O28</f>
        <v>50673</v>
      </c>
      <c r="Q15">
        <f>'LT ST sown area'!P28</f>
        <v>60029</v>
      </c>
      <c r="R15">
        <f>'LT ST sown area'!Q28</f>
        <v>66587</v>
      </c>
      <c r="S15">
        <f>'LT ST sown area'!R28</f>
        <v>100612</v>
      </c>
      <c r="T15">
        <f>'LT ST sown area'!S28</f>
        <v>109380</v>
      </c>
      <c r="U15">
        <f>'LT ST sown area'!T28</f>
        <v>150851</v>
      </c>
      <c r="V15">
        <f>'LT ST sown area'!U28</f>
        <v>174391</v>
      </c>
      <c r="W15">
        <f>'LT ST sown area'!V28</f>
        <v>161559</v>
      </c>
      <c r="X15">
        <f>'LT ST sown area'!W28</f>
        <v>191921</v>
      </c>
      <c r="Y15">
        <f>'LT ST sown area'!X28</f>
        <v>256677</v>
      </c>
      <c r="Z15">
        <f>'LT ST sown area'!Y28</f>
        <v>253213</v>
      </c>
      <c r="AA15">
        <f>'LT ST sown area'!Z28</f>
        <v>263447</v>
      </c>
      <c r="AB15">
        <f>'LT ST sown area'!AA28</f>
        <v>260866</v>
      </c>
      <c r="AC15">
        <f>'LT ST sown area'!AB28</f>
        <v>216143</v>
      </c>
      <c r="AD15">
        <f>'LT ST sown area'!AC28</f>
        <v>164609</v>
      </c>
      <c r="AE15">
        <f>'LT ST sown area'!AD28</f>
        <v>155929</v>
      </c>
      <c r="AF15">
        <f>'LT ST sown area'!AE28</f>
        <v>185274</v>
      </c>
      <c r="AG15">
        <f>'LT ST sown area'!AF28</f>
        <v>209173</v>
      </c>
      <c r="AH15">
        <f>'LT ST sown area'!AG28</f>
        <v>245734</v>
      </c>
      <c r="AI15">
        <f>'LT ST sown area'!AH28</f>
        <v>285698</v>
      </c>
      <c r="AJ15">
        <f>'LT ST sown area'!AI28</f>
        <v>314888</v>
      </c>
      <c r="AK15">
        <f>'LT ST sown area'!AJ28</f>
        <v>352546</v>
      </c>
      <c r="AL15">
        <f>'LT ST sown area'!AK28</f>
        <v>307697</v>
      </c>
      <c r="AM15">
        <f>'LT ST sown area'!AL28</f>
        <v>333286</v>
      </c>
    </row>
    <row r="16" spans="1:92">
      <c r="A16" s="1" t="s">
        <v>44</v>
      </c>
      <c r="B16" t="s">
        <v>180</v>
      </c>
      <c r="E16">
        <f>'LT ST sown area'!D28</f>
        <v>11200</v>
      </c>
      <c r="F16">
        <f>'LT ST sown area'!E28</f>
        <v>8700</v>
      </c>
      <c r="G16">
        <f>'LT ST sown area'!F28</f>
        <v>5200</v>
      </c>
      <c r="H16">
        <f>'LT ST sown area'!G28</f>
        <v>2000</v>
      </c>
      <c r="I16">
        <f>'LT ST sown area'!H28</f>
        <v>12000</v>
      </c>
      <c r="J16">
        <f>'LT ST sown area'!I28</f>
        <v>13900</v>
      </c>
      <c r="K16">
        <f>'LT ST sown area'!J28</f>
        <v>11800</v>
      </c>
      <c r="L16">
        <f>'LT ST sown area'!K28</f>
        <v>22100</v>
      </c>
      <c r="M16">
        <f>'LT ST sown area'!L28</f>
        <v>38600</v>
      </c>
      <c r="N16">
        <f>'LT ST sown area'!M28</f>
        <v>83800</v>
      </c>
      <c r="O16">
        <f>'LT ST sown area'!N28</f>
        <v>55419</v>
      </c>
      <c r="P16">
        <f>'LT ST sown area'!O28</f>
        <v>50673</v>
      </c>
      <c r="Q16">
        <f>'LT ST sown area'!P28</f>
        <v>60029</v>
      </c>
      <c r="R16">
        <f>'LT ST sown area'!Q28</f>
        <v>66587</v>
      </c>
      <c r="S16">
        <f>'LT ST sown area'!R28</f>
        <v>100612</v>
      </c>
      <c r="T16">
        <f>'LT ST sown area'!S28</f>
        <v>109380</v>
      </c>
      <c r="U16">
        <f>'LT ST sown area'!T28</f>
        <v>150851</v>
      </c>
      <c r="V16">
        <f>'LT ST sown area'!U28</f>
        <v>174391</v>
      </c>
      <c r="W16">
        <f>'LT ST sown area'!V28</f>
        <v>161559</v>
      </c>
      <c r="X16">
        <f>'LT ST sown area'!W28</f>
        <v>191921</v>
      </c>
      <c r="Y16">
        <f>'LT ST sown area'!X28</f>
        <v>256677</v>
      </c>
      <c r="Z16">
        <f>'LT ST sown area'!Y28</f>
        <v>253213</v>
      </c>
      <c r="AA16">
        <f>'LT ST sown area'!Z28</f>
        <v>263447</v>
      </c>
      <c r="AB16">
        <f>'LT ST sown area'!AA28</f>
        <v>260866</v>
      </c>
      <c r="AC16">
        <f>'LT ST sown area'!AB28</f>
        <v>216143</v>
      </c>
      <c r="AD16">
        <f>'LT ST sown area'!AC28</f>
        <v>164609</v>
      </c>
      <c r="AE16">
        <f>'LT ST sown area'!AD28</f>
        <v>155929</v>
      </c>
      <c r="AF16">
        <f>'LT ST sown area'!AE28</f>
        <v>185274</v>
      </c>
      <c r="AG16">
        <f>'LT ST sown area'!AF28</f>
        <v>209173</v>
      </c>
      <c r="AH16">
        <f>'LT ST sown area'!AG28</f>
        <v>245734</v>
      </c>
      <c r="AI16">
        <f>'LT ST sown area'!AH28</f>
        <v>285698</v>
      </c>
      <c r="AJ16">
        <f>'LT ST sown area'!AI28</f>
        <v>314888</v>
      </c>
      <c r="AK16">
        <f>'LT ST sown area'!AJ28</f>
        <v>352546</v>
      </c>
      <c r="AL16">
        <f>'LT ST sown area'!AK28</f>
        <v>307697</v>
      </c>
      <c r="AM16">
        <f>'LT ST sown area'!AL28</f>
        <v>333286</v>
      </c>
    </row>
    <row r="17" spans="1:39">
      <c r="A17" t="b">
        <f>A15=A16</f>
        <v>1</v>
      </c>
      <c r="B17" t="b">
        <f t="shared" ref="B17:AL17" si="6">B15=B16</f>
        <v>1</v>
      </c>
      <c r="C17" t="b">
        <f t="shared" si="6"/>
        <v>1</v>
      </c>
      <c r="D17" t="b">
        <f t="shared" si="6"/>
        <v>1</v>
      </c>
      <c r="E17" t="b">
        <f t="shared" si="6"/>
        <v>1</v>
      </c>
      <c r="F17" t="b">
        <f t="shared" si="6"/>
        <v>1</v>
      </c>
      <c r="G17" t="b">
        <f t="shared" si="6"/>
        <v>1</v>
      </c>
      <c r="H17" t="b">
        <f t="shared" si="6"/>
        <v>1</v>
      </c>
      <c r="I17" t="b">
        <f t="shared" si="6"/>
        <v>1</v>
      </c>
      <c r="J17" t="b">
        <f t="shared" si="6"/>
        <v>1</v>
      </c>
      <c r="K17" t="b">
        <f t="shared" si="6"/>
        <v>1</v>
      </c>
      <c r="L17" t="b">
        <f t="shared" si="6"/>
        <v>1</v>
      </c>
      <c r="M17" t="b">
        <f t="shared" si="6"/>
        <v>1</v>
      </c>
      <c r="N17" t="b">
        <f t="shared" si="6"/>
        <v>1</v>
      </c>
      <c r="O17" t="b">
        <f t="shared" si="6"/>
        <v>1</v>
      </c>
      <c r="P17" t="b">
        <f t="shared" si="6"/>
        <v>1</v>
      </c>
      <c r="Q17" t="b">
        <f t="shared" si="6"/>
        <v>1</v>
      </c>
      <c r="R17" t="b">
        <f t="shared" si="6"/>
        <v>1</v>
      </c>
      <c r="S17" t="b">
        <f t="shared" si="6"/>
        <v>1</v>
      </c>
      <c r="T17" t="b">
        <f t="shared" si="6"/>
        <v>1</v>
      </c>
      <c r="U17" t="b">
        <f t="shared" si="6"/>
        <v>1</v>
      </c>
      <c r="V17" t="b">
        <f t="shared" si="6"/>
        <v>1</v>
      </c>
      <c r="W17" t="b">
        <f t="shared" si="6"/>
        <v>1</v>
      </c>
      <c r="X17" t="b">
        <f t="shared" si="6"/>
        <v>1</v>
      </c>
      <c r="Y17" t="b">
        <f t="shared" si="6"/>
        <v>1</v>
      </c>
      <c r="Z17" t="b">
        <f t="shared" si="6"/>
        <v>1</v>
      </c>
      <c r="AA17" t="b">
        <f t="shared" si="6"/>
        <v>1</v>
      </c>
      <c r="AB17" t="b">
        <f t="shared" si="6"/>
        <v>1</v>
      </c>
      <c r="AC17" t="b">
        <f t="shared" si="6"/>
        <v>1</v>
      </c>
      <c r="AD17" t="b">
        <f t="shared" si="6"/>
        <v>1</v>
      </c>
      <c r="AE17" t="b">
        <f t="shared" si="6"/>
        <v>1</v>
      </c>
      <c r="AF17" t="b">
        <f t="shared" si="6"/>
        <v>1</v>
      </c>
      <c r="AG17" t="b">
        <f t="shared" si="6"/>
        <v>1</v>
      </c>
      <c r="AH17" t="b">
        <f t="shared" si="6"/>
        <v>1</v>
      </c>
      <c r="AI17" t="b">
        <f t="shared" si="6"/>
        <v>1</v>
      </c>
      <c r="AJ17" t="b">
        <f t="shared" si="6"/>
        <v>1</v>
      </c>
      <c r="AK17" t="b">
        <f t="shared" si="6"/>
        <v>1</v>
      </c>
      <c r="AL17" t="b">
        <f t="shared" si="6"/>
        <v>1</v>
      </c>
      <c r="AM17" t="b">
        <f t="shared" ref="AM17" si="7">AM15=AM16</f>
        <v>1</v>
      </c>
    </row>
    <row r="18" spans="1:39">
      <c r="A18" t="s">
        <v>183</v>
      </c>
    </row>
    <row r="21" spans="1:39">
      <c r="A21" s="1" t="s">
        <v>44</v>
      </c>
      <c r="B21" t="s">
        <v>191</v>
      </c>
      <c r="E21">
        <f>'LT ST harvest'!D28</f>
        <v>24300</v>
      </c>
      <c r="F21">
        <f>'LT ST harvest'!E28</f>
        <v>12500</v>
      </c>
      <c r="G21">
        <f>'LT ST harvest'!F28</f>
        <v>7600</v>
      </c>
      <c r="H21">
        <f>'LT ST harvest'!G28</f>
        <v>3100</v>
      </c>
      <c r="I21">
        <f>'LT ST harvest'!H28</f>
        <v>13200</v>
      </c>
      <c r="J21">
        <f>'LT ST harvest'!I28</f>
        <v>18900</v>
      </c>
      <c r="K21">
        <f>'LT ST harvest'!J28</f>
        <v>22600</v>
      </c>
      <c r="L21">
        <f>'LT ST harvest'!K28</f>
        <v>37200</v>
      </c>
      <c r="M21">
        <f>'LT ST harvest'!L28</f>
        <v>71900</v>
      </c>
      <c r="N21">
        <f>'LT ST harvest'!M28</f>
        <v>115100</v>
      </c>
      <c r="O21">
        <f>'LT ST harvest'!N28</f>
        <v>81053</v>
      </c>
      <c r="P21">
        <f>'LT ST harvest'!O28</f>
        <v>64794</v>
      </c>
      <c r="Q21">
        <f>'LT ST harvest'!P28</f>
        <v>105611</v>
      </c>
      <c r="R21">
        <f>'LT ST harvest'!Q28</f>
        <v>119487</v>
      </c>
      <c r="S21">
        <f>'LT ST harvest'!R28</f>
        <v>204660</v>
      </c>
      <c r="T21">
        <f>'LT ST harvest'!S28</f>
        <v>201255</v>
      </c>
      <c r="U21">
        <f>'LT ST harvest'!T28</f>
        <v>169580</v>
      </c>
      <c r="V21">
        <f>'LT ST harvest'!U28</f>
        <v>311862</v>
      </c>
      <c r="W21">
        <f>'LT ST harvest'!V28</f>
        <v>330233</v>
      </c>
      <c r="X21">
        <f>'LT ST harvest'!W28</f>
        <v>415766</v>
      </c>
      <c r="Y21">
        <f>'LT ST harvest'!X28</f>
        <v>416716</v>
      </c>
      <c r="Z21">
        <f>'LT ST harvest'!Y28</f>
        <v>484287</v>
      </c>
      <c r="AA21">
        <f>'LT ST harvest'!Z28</f>
        <v>632943</v>
      </c>
      <c r="AB21">
        <f>'LT ST harvest'!AA28</f>
        <v>550571</v>
      </c>
      <c r="AC21">
        <f>'LT ST harvest'!AB28</f>
        <v>501512</v>
      </c>
      <c r="AD21">
        <f>'LT ST harvest'!AC28</f>
        <v>512162</v>
      </c>
      <c r="AE21">
        <f>'LT ST harvest'!AD28</f>
        <v>399439</v>
      </c>
      <c r="AF21">
        <f>'LT ST harvest'!AE28</f>
        <v>543518</v>
      </c>
      <c r="AG21">
        <f>'LT ST harvest'!AF28</f>
        <v>433518</v>
      </c>
      <c r="AH21">
        <f>'LT ST harvest'!AG28</f>
        <v>688697</v>
      </c>
      <c r="AI21">
        <f>'LT ST harvest'!AH28</f>
        <v>967043</v>
      </c>
      <c r="AJ21">
        <f>'LT ST harvest'!AI28</f>
        <v>904394</v>
      </c>
      <c r="AK21">
        <f>'LT ST harvest'!AJ28</f>
        <v>896029</v>
      </c>
      <c r="AL21">
        <f>'LT ST harvest'!AK28</f>
        <v>814978</v>
      </c>
      <c r="AM21">
        <f>'LT ST harvest'!AL28</f>
        <v>863257</v>
      </c>
    </row>
    <row r="22" spans="1:39">
      <c r="A22" s="1" t="s">
        <v>44</v>
      </c>
      <c r="B22" t="s">
        <v>191</v>
      </c>
      <c r="E22">
        <f>'LT ST harvest'!D28</f>
        <v>24300</v>
      </c>
      <c r="F22">
        <f>'LT ST harvest'!E28</f>
        <v>12500</v>
      </c>
      <c r="G22">
        <f>'LT ST harvest'!F28</f>
        <v>7600</v>
      </c>
      <c r="H22">
        <f>'LT ST harvest'!G28</f>
        <v>3100</v>
      </c>
      <c r="I22">
        <f>'LT ST harvest'!H28</f>
        <v>13200</v>
      </c>
      <c r="J22">
        <f>'LT ST harvest'!I28</f>
        <v>18900</v>
      </c>
      <c r="K22">
        <f>'LT ST harvest'!J28</f>
        <v>22600</v>
      </c>
      <c r="L22">
        <f>'LT ST harvest'!K28</f>
        <v>37200</v>
      </c>
      <c r="M22">
        <f>'LT ST harvest'!L28</f>
        <v>71900</v>
      </c>
      <c r="N22">
        <f>'LT ST harvest'!M28</f>
        <v>115100</v>
      </c>
      <c r="O22">
        <f>'LT ST harvest'!N28</f>
        <v>81053</v>
      </c>
      <c r="P22">
        <f>'LT ST harvest'!O28</f>
        <v>64794</v>
      </c>
      <c r="Q22">
        <f>'LT ST harvest'!P28</f>
        <v>105611</v>
      </c>
      <c r="R22">
        <f>'LT ST harvest'!Q28</f>
        <v>119487</v>
      </c>
      <c r="S22">
        <f>'LT ST harvest'!R28</f>
        <v>204660</v>
      </c>
      <c r="T22">
        <f>'LT ST harvest'!S28</f>
        <v>201255</v>
      </c>
      <c r="U22">
        <f>'LT ST harvest'!T28</f>
        <v>169580</v>
      </c>
      <c r="V22">
        <f>'LT ST harvest'!U28</f>
        <v>311862</v>
      </c>
      <c r="W22">
        <f>'LT ST harvest'!V28</f>
        <v>330233</v>
      </c>
      <c r="X22">
        <f>'LT ST harvest'!W28</f>
        <v>415766</v>
      </c>
      <c r="Y22">
        <f>'LT ST harvest'!X28</f>
        <v>416716</v>
      </c>
      <c r="Z22">
        <f>'LT ST harvest'!Y28</f>
        <v>484287</v>
      </c>
      <c r="AA22">
        <f>'LT ST harvest'!Z28</f>
        <v>632943</v>
      </c>
      <c r="AB22">
        <f>'LT ST harvest'!AA28</f>
        <v>550571</v>
      </c>
      <c r="AC22">
        <f>'LT ST harvest'!AB28</f>
        <v>501512</v>
      </c>
      <c r="AD22">
        <f>'LT ST harvest'!AC28</f>
        <v>512162</v>
      </c>
      <c r="AE22">
        <f>'LT ST harvest'!AD28</f>
        <v>399439</v>
      </c>
      <c r="AF22">
        <f>'LT ST harvest'!AE28</f>
        <v>543518</v>
      </c>
      <c r="AG22">
        <f>'LT ST harvest'!AF28</f>
        <v>433518</v>
      </c>
      <c r="AH22">
        <f>'LT ST harvest'!AG28</f>
        <v>688697</v>
      </c>
      <c r="AI22">
        <f>'LT ST harvest'!AH28</f>
        <v>967043</v>
      </c>
      <c r="AJ22">
        <f>'LT ST harvest'!AI28</f>
        <v>904394</v>
      </c>
      <c r="AK22">
        <f>'LT ST harvest'!AJ28</f>
        <v>896029</v>
      </c>
      <c r="AL22">
        <f>'LT ST harvest'!AK28</f>
        <v>814978</v>
      </c>
      <c r="AM22">
        <f>'LT ST harvest'!AL28</f>
        <v>863257</v>
      </c>
    </row>
    <row r="23" spans="1:39">
      <c r="A23" t="b">
        <f>A21=A22</f>
        <v>1</v>
      </c>
      <c r="B23" t="b">
        <f t="shared" ref="B23:AL23" si="8">B21=B22</f>
        <v>1</v>
      </c>
      <c r="C23" t="b">
        <f t="shared" si="8"/>
        <v>1</v>
      </c>
      <c r="D23" t="b">
        <f t="shared" si="8"/>
        <v>1</v>
      </c>
      <c r="E23" t="b">
        <f t="shared" si="8"/>
        <v>1</v>
      </c>
      <c r="F23" t="b">
        <f t="shared" si="8"/>
        <v>1</v>
      </c>
      <c r="G23" t="b">
        <f t="shared" si="8"/>
        <v>1</v>
      </c>
      <c r="H23" t="b">
        <f t="shared" si="8"/>
        <v>1</v>
      </c>
      <c r="I23" t="b">
        <f t="shared" si="8"/>
        <v>1</v>
      </c>
      <c r="J23" t="b">
        <f t="shared" si="8"/>
        <v>1</v>
      </c>
      <c r="K23" t="b">
        <f t="shared" si="8"/>
        <v>1</v>
      </c>
      <c r="L23" t="b">
        <f t="shared" si="8"/>
        <v>1</v>
      </c>
      <c r="M23" t="b">
        <f t="shared" si="8"/>
        <v>1</v>
      </c>
      <c r="N23" t="b">
        <f t="shared" si="8"/>
        <v>1</v>
      </c>
      <c r="O23" t="b">
        <f t="shared" si="8"/>
        <v>1</v>
      </c>
      <c r="P23" t="b">
        <f t="shared" si="8"/>
        <v>1</v>
      </c>
      <c r="Q23" t="b">
        <f t="shared" si="8"/>
        <v>1</v>
      </c>
      <c r="R23" t="b">
        <f t="shared" si="8"/>
        <v>1</v>
      </c>
      <c r="S23" t="b">
        <f t="shared" si="8"/>
        <v>1</v>
      </c>
      <c r="T23" t="b">
        <f t="shared" si="8"/>
        <v>1</v>
      </c>
      <c r="U23" t="b">
        <f t="shared" si="8"/>
        <v>1</v>
      </c>
      <c r="V23" t="b">
        <f t="shared" si="8"/>
        <v>1</v>
      </c>
      <c r="W23" t="b">
        <f t="shared" si="8"/>
        <v>1</v>
      </c>
      <c r="X23" t="b">
        <f t="shared" si="8"/>
        <v>1</v>
      </c>
      <c r="Y23" t="b">
        <f t="shared" si="8"/>
        <v>1</v>
      </c>
      <c r="Z23" t="b">
        <f t="shared" si="8"/>
        <v>1</v>
      </c>
      <c r="AA23" t="b">
        <f t="shared" si="8"/>
        <v>1</v>
      </c>
      <c r="AB23" t="b">
        <f t="shared" si="8"/>
        <v>1</v>
      </c>
      <c r="AC23" t="b">
        <f t="shared" si="8"/>
        <v>1</v>
      </c>
      <c r="AD23" t="b">
        <f t="shared" si="8"/>
        <v>1</v>
      </c>
      <c r="AE23" t="b">
        <f t="shared" si="8"/>
        <v>1</v>
      </c>
      <c r="AF23" t="b">
        <f t="shared" si="8"/>
        <v>1</v>
      </c>
      <c r="AG23" t="b">
        <f t="shared" si="8"/>
        <v>1</v>
      </c>
      <c r="AH23" t="b">
        <f t="shared" si="8"/>
        <v>1</v>
      </c>
      <c r="AI23" t="b">
        <f t="shared" si="8"/>
        <v>1</v>
      </c>
      <c r="AJ23" t="b">
        <f t="shared" si="8"/>
        <v>1</v>
      </c>
      <c r="AK23" t="b">
        <f t="shared" si="8"/>
        <v>1</v>
      </c>
      <c r="AL23" t="b">
        <f t="shared" si="8"/>
        <v>1</v>
      </c>
      <c r="AM23" t="b">
        <f t="shared" ref="AM23" si="9">AM21=AM22</f>
        <v>1</v>
      </c>
    </row>
    <row r="24" spans="1:39">
      <c r="A24" t="s">
        <v>183</v>
      </c>
    </row>
    <row r="26" spans="1:39">
      <c r="A26" t="s">
        <v>193</v>
      </c>
    </row>
    <row r="27" spans="1:39">
      <c r="A27" s="1" t="s">
        <v>44</v>
      </c>
      <c r="B27" t="s">
        <v>192</v>
      </c>
      <c r="E27">
        <f>(E21/E8)*1000</f>
        <v>2197.0478700474932</v>
      </c>
      <c r="F27">
        <f t="shared" ref="F27:AL27" si="10">(F21/F8)*1000</f>
        <v>1454.9297658892626</v>
      </c>
      <c r="G27">
        <f t="shared" si="10"/>
        <v>1479.9993249322777</v>
      </c>
      <c r="H27">
        <f t="shared" si="10"/>
        <v>1569.5782314413366</v>
      </c>
      <c r="I27">
        <f t="shared" si="10"/>
        <v>1113.8942287648194</v>
      </c>
      <c r="J27">
        <f t="shared" si="10"/>
        <v>1376.8869145621379</v>
      </c>
      <c r="K27">
        <f t="shared" si="10"/>
        <v>1939.4460377569274</v>
      </c>
      <c r="L27">
        <f t="shared" si="10"/>
        <v>1704.5193463616324</v>
      </c>
      <c r="M27">
        <f t="shared" si="10"/>
        <v>1886.2222102729752</v>
      </c>
      <c r="N27">
        <f t="shared" si="10"/>
        <v>1390.8572980129175</v>
      </c>
      <c r="O27">
        <f t="shared" si="10"/>
        <v>1481.0225722401558</v>
      </c>
      <c r="P27">
        <f t="shared" si="10"/>
        <v>1294.8201329843528</v>
      </c>
      <c r="Q27">
        <f t="shared" si="10"/>
        <v>1781.555329985679</v>
      </c>
      <c r="R27">
        <f t="shared" si="10"/>
        <v>1817.1152670043703</v>
      </c>
      <c r="S27">
        <f t="shared" si="10"/>
        <v>2059.8445952498705</v>
      </c>
      <c r="T27">
        <f t="shared" si="10"/>
        <v>1863.2023721310507</v>
      </c>
      <c r="U27">
        <f t="shared" si="10"/>
        <v>1138.3549650373734</v>
      </c>
      <c r="V27">
        <f t="shared" si="10"/>
        <v>1810.8799503886728</v>
      </c>
      <c r="W27">
        <f t="shared" si="10"/>
        <v>2069.8581427201248</v>
      </c>
      <c r="X27">
        <f t="shared" si="10"/>
        <v>2193.7025599862536</v>
      </c>
      <c r="Y27">
        <f t="shared" si="10"/>
        <v>1654.462151710776</v>
      </c>
      <c r="Z27">
        <f t="shared" si="10"/>
        <v>1935.6536753626201</v>
      </c>
      <c r="AA27">
        <f t="shared" si="10"/>
        <v>2426.6030249007995</v>
      </c>
      <c r="AB27">
        <f t="shared" si="10"/>
        <v>2126.2164792387543</v>
      </c>
      <c r="AC27">
        <f t="shared" si="10"/>
        <v>2331.139372304031</v>
      </c>
      <c r="AD27">
        <f t="shared" si="10"/>
        <v>3132.01039596392</v>
      </c>
      <c r="AE27">
        <f t="shared" si="10"/>
        <v>2600.3958152948758</v>
      </c>
      <c r="AF27">
        <f t="shared" si="10"/>
        <v>3003.9904494506222</v>
      </c>
      <c r="AG27">
        <f t="shared" si="10"/>
        <v>2111.3849330813737</v>
      </c>
      <c r="AH27">
        <f t="shared" si="10"/>
        <v>2849.3640929739931</v>
      </c>
      <c r="AI27">
        <f t="shared" si="10"/>
        <v>3410.3285689599843</v>
      </c>
      <c r="AJ27">
        <f t="shared" si="10"/>
        <v>2912.9272471946306</v>
      </c>
      <c r="AK27">
        <f t="shared" si="10"/>
        <v>2571.6626868413196</v>
      </c>
      <c r="AL27">
        <f t="shared" si="10"/>
        <v>2672.5760065061768</v>
      </c>
      <c r="AM27">
        <f t="shared" ref="AM27" si="11">(AM21/AM8)*1000</f>
        <v>2627.0914612992165</v>
      </c>
    </row>
    <row r="28" spans="1:39">
      <c r="A28" s="1" t="s">
        <v>44</v>
      </c>
      <c r="B28" t="s">
        <v>192</v>
      </c>
      <c r="E28">
        <f>E21*1000/E8</f>
        <v>2197.0478700474932</v>
      </c>
      <c r="F28">
        <f t="shared" ref="F28:AL28" si="12">F21*1000/F8</f>
        <v>1454.9297658892626</v>
      </c>
      <c r="G28">
        <f t="shared" si="12"/>
        <v>1479.9993249322777</v>
      </c>
      <c r="H28">
        <f t="shared" si="12"/>
        <v>1569.5782314413366</v>
      </c>
      <c r="I28">
        <f t="shared" si="12"/>
        <v>1113.8942287648194</v>
      </c>
      <c r="J28">
        <f t="shared" si="12"/>
        <v>1376.8869145621379</v>
      </c>
      <c r="K28">
        <f t="shared" si="12"/>
        <v>1939.4460377569276</v>
      </c>
      <c r="L28">
        <f t="shared" si="12"/>
        <v>1704.5193463616324</v>
      </c>
      <c r="M28">
        <f t="shared" si="12"/>
        <v>1886.2222102729752</v>
      </c>
      <c r="N28">
        <f t="shared" si="12"/>
        <v>1390.8572980129175</v>
      </c>
      <c r="O28">
        <f t="shared" si="12"/>
        <v>1481.0225722401558</v>
      </c>
      <c r="P28">
        <f t="shared" si="12"/>
        <v>1294.8201329843528</v>
      </c>
      <c r="Q28">
        <f t="shared" si="12"/>
        <v>1781.555329985679</v>
      </c>
      <c r="R28">
        <f t="shared" si="12"/>
        <v>1817.1152670043703</v>
      </c>
      <c r="S28">
        <f t="shared" si="12"/>
        <v>2059.8445952498705</v>
      </c>
      <c r="T28">
        <f t="shared" si="12"/>
        <v>1863.2023721310507</v>
      </c>
      <c r="U28">
        <f t="shared" si="12"/>
        <v>1138.3549650373734</v>
      </c>
      <c r="V28">
        <f t="shared" si="12"/>
        <v>1810.8799503886728</v>
      </c>
      <c r="W28">
        <f t="shared" si="12"/>
        <v>2069.8581427201248</v>
      </c>
      <c r="X28">
        <f t="shared" si="12"/>
        <v>2193.7025599862536</v>
      </c>
      <c r="Y28">
        <f t="shared" si="12"/>
        <v>1654.462151710776</v>
      </c>
      <c r="Z28">
        <f t="shared" si="12"/>
        <v>1935.6536753626201</v>
      </c>
      <c r="AA28">
        <f t="shared" si="12"/>
        <v>2426.6030249007995</v>
      </c>
      <c r="AB28">
        <f t="shared" si="12"/>
        <v>2126.2164792387543</v>
      </c>
      <c r="AC28">
        <f t="shared" si="12"/>
        <v>2331.139372304031</v>
      </c>
      <c r="AD28">
        <f t="shared" si="12"/>
        <v>3132.01039596392</v>
      </c>
      <c r="AE28">
        <f t="shared" si="12"/>
        <v>2600.3958152948758</v>
      </c>
      <c r="AF28">
        <f t="shared" si="12"/>
        <v>3003.9904494506222</v>
      </c>
      <c r="AG28">
        <f t="shared" si="12"/>
        <v>2111.3849330813737</v>
      </c>
      <c r="AH28">
        <f t="shared" si="12"/>
        <v>2849.3640929739927</v>
      </c>
      <c r="AI28">
        <f t="shared" si="12"/>
        <v>3410.3285689599843</v>
      </c>
      <c r="AJ28">
        <f t="shared" si="12"/>
        <v>2912.9272471946301</v>
      </c>
      <c r="AK28">
        <f t="shared" si="12"/>
        <v>2571.6626868413196</v>
      </c>
      <c r="AL28">
        <f t="shared" si="12"/>
        <v>2672.5760065061768</v>
      </c>
      <c r="AM28">
        <f t="shared" ref="AM28" si="13">AM21*1000/AM8</f>
        <v>2627.0914612992165</v>
      </c>
    </row>
    <row r="29" spans="1:39">
      <c r="A29" t="b">
        <f>A27=A28</f>
        <v>1</v>
      </c>
      <c r="B29" t="b">
        <f t="shared" ref="B29:AL29" si="14">B27=B28</f>
        <v>1</v>
      </c>
      <c r="C29" t="b">
        <f t="shared" si="14"/>
        <v>1</v>
      </c>
      <c r="D29" t="b">
        <f t="shared" si="14"/>
        <v>1</v>
      </c>
      <c r="E29" t="b">
        <f t="shared" si="14"/>
        <v>1</v>
      </c>
      <c r="F29" t="b">
        <f t="shared" si="14"/>
        <v>1</v>
      </c>
      <c r="G29" t="b">
        <f t="shared" si="14"/>
        <v>1</v>
      </c>
      <c r="H29" t="b">
        <f t="shared" si="14"/>
        <v>1</v>
      </c>
      <c r="I29" t="b">
        <f t="shared" si="14"/>
        <v>1</v>
      </c>
      <c r="J29" t="b">
        <f t="shared" si="14"/>
        <v>1</v>
      </c>
      <c r="K29" t="b">
        <f t="shared" si="14"/>
        <v>1</v>
      </c>
      <c r="L29" t="b">
        <f t="shared" si="14"/>
        <v>1</v>
      </c>
      <c r="M29" t="b">
        <f t="shared" si="14"/>
        <v>1</v>
      </c>
      <c r="N29" t="b">
        <f t="shared" si="14"/>
        <v>1</v>
      </c>
      <c r="O29" t="b">
        <f t="shared" si="14"/>
        <v>1</v>
      </c>
      <c r="P29" t="b">
        <f t="shared" si="14"/>
        <v>1</v>
      </c>
      <c r="Q29" t="b">
        <f t="shared" si="14"/>
        <v>1</v>
      </c>
      <c r="R29" t="b">
        <f t="shared" si="14"/>
        <v>1</v>
      </c>
      <c r="S29" t="b">
        <f t="shared" si="14"/>
        <v>1</v>
      </c>
      <c r="T29" t="b">
        <f t="shared" si="14"/>
        <v>1</v>
      </c>
      <c r="U29" t="b">
        <f t="shared" si="14"/>
        <v>1</v>
      </c>
      <c r="V29" t="b">
        <f t="shared" si="14"/>
        <v>1</v>
      </c>
      <c r="W29" t="b">
        <f t="shared" si="14"/>
        <v>1</v>
      </c>
      <c r="X29" t="b">
        <f t="shared" si="14"/>
        <v>1</v>
      </c>
      <c r="Y29" t="b">
        <f t="shared" si="14"/>
        <v>1</v>
      </c>
      <c r="Z29" t="b">
        <f t="shared" si="14"/>
        <v>1</v>
      </c>
      <c r="AA29" t="b">
        <f t="shared" si="14"/>
        <v>1</v>
      </c>
      <c r="AB29" t="b">
        <f t="shared" si="14"/>
        <v>1</v>
      </c>
      <c r="AC29" t="b">
        <f t="shared" si="14"/>
        <v>1</v>
      </c>
      <c r="AD29" t="b">
        <f t="shared" si="14"/>
        <v>1</v>
      </c>
      <c r="AE29" t="b">
        <f t="shared" si="14"/>
        <v>1</v>
      </c>
      <c r="AF29" t="b">
        <f t="shared" si="14"/>
        <v>1</v>
      </c>
      <c r="AG29" t="b">
        <f t="shared" si="14"/>
        <v>1</v>
      </c>
      <c r="AH29" t="b">
        <f t="shared" si="14"/>
        <v>1</v>
      </c>
      <c r="AI29" t="b">
        <f t="shared" si="14"/>
        <v>1</v>
      </c>
      <c r="AJ29" t="b">
        <f t="shared" si="14"/>
        <v>1</v>
      </c>
      <c r="AK29" t="b">
        <f t="shared" si="14"/>
        <v>1</v>
      </c>
      <c r="AL29" t="b">
        <f t="shared" si="14"/>
        <v>1</v>
      </c>
      <c r="AM29" t="b">
        <f t="shared" ref="AM29" si="15">AM27=AM28</f>
        <v>1</v>
      </c>
    </row>
    <row r="31" spans="1:39">
      <c r="A31" t="s">
        <v>194</v>
      </c>
    </row>
    <row r="32" spans="1:39">
      <c r="A32" s="1" t="s">
        <v>44</v>
      </c>
      <c r="B32">
        <v>0.9</v>
      </c>
    </row>
    <row r="33" spans="1:39">
      <c r="A33" s="1" t="s">
        <v>44</v>
      </c>
      <c r="B33">
        <v>0.9</v>
      </c>
    </row>
    <row r="35" spans="1:39">
      <c r="A35" t="s">
        <v>198</v>
      </c>
    </row>
    <row r="36" spans="1:39">
      <c r="A36" s="1" t="s">
        <v>44</v>
      </c>
      <c r="E36">
        <f>E27*$B32</f>
        <v>1977.343083042744</v>
      </c>
      <c r="F36">
        <f t="shared" ref="F36:AL37" si="16">F27*$B32</f>
        <v>1309.4367893003364</v>
      </c>
      <c r="G36">
        <f t="shared" si="16"/>
        <v>1331.9993924390499</v>
      </c>
      <c r="H36">
        <f t="shared" si="16"/>
        <v>1412.6204082972029</v>
      </c>
      <c r="I36">
        <f t="shared" si="16"/>
        <v>1002.5048058883375</v>
      </c>
      <c r="J36">
        <f t="shared" si="16"/>
        <v>1239.1982231059242</v>
      </c>
      <c r="K36">
        <f t="shared" si="16"/>
        <v>1745.5014339812346</v>
      </c>
      <c r="L36">
        <f t="shared" si="16"/>
        <v>1534.0674117254691</v>
      </c>
      <c r="M36">
        <f t="shared" si="16"/>
        <v>1697.5999892456778</v>
      </c>
      <c r="N36">
        <f t="shared" si="16"/>
        <v>1251.7715682116257</v>
      </c>
      <c r="O36">
        <f t="shared" si="16"/>
        <v>1332.9203150161402</v>
      </c>
      <c r="P36">
        <f t="shared" si="16"/>
        <v>1165.3381196859175</v>
      </c>
      <c r="Q36">
        <f t="shared" si="16"/>
        <v>1603.3997969871111</v>
      </c>
      <c r="R36">
        <f t="shared" si="16"/>
        <v>1635.4037403039333</v>
      </c>
      <c r="S36">
        <f t="shared" si="16"/>
        <v>1853.8601357248835</v>
      </c>
      <c r="T36">
        <f t="shared" si="16"/>
        <v>1676.8821349179457</v>
      </c>
      <c r="U36">
        <f t="shared" si="16"/>
        <v>1024.5194685336362</v>
      </c>
      <c r="V36">
        <f t="shared" si="16"/>
        <v>1629.7919553498054</v>
      </c>
      <c r="W36">
        <f t="shared" si="16"/>
        <v>1862.8723284481123</v>
      </c>
      <c r="X36">
        <f t="shared" si="16"/>
        <v>1974.3323039876284</v>
      </c>
      <c r="Y36">
        <f t="shared" si="16"/>
        <v>1489.0159365396985</v>
      </c>
      <c r="Z36">
        <f t="shared" si="16"/>
        <v>1742.0883078263582</v>
      </c>
      <c r="AA36">
        <f t="shared" si="16"/>
        <v>2183.9427224107194</v>
      </c>
      <c r="AB36">
        <f>AB27*$B32</f>
        <v>1913.594831314879</v>
      </c>
      <c r="AC36">
        <f t="shared" si="16"/>
        <v>2098.0254350736282</v>
      </c>
      <c r="AD36">
        <f t="shared" si="16"/>
        <v>2818.8093563675279</v>
      </c>
      <c r="AE36">
        <f t="shared" si="16"/>
        <v>2340.3562337653884</v>
      </c>
      <c r="AF36">
        <f t="shared" si="16"/>
        <v>2703.5914045055601</v>
      </c>
      <c r="AG36">
        <f t="shared" si="16"/>
        <v>1900.2464397732363</v>
      </c>
      <c r="AH36">
        <f t="shared" si="16"/>
        <v>2564.4276836765939</v>
      </c>
      <c r="AI36">
        <f t="shared" si="16"/>
        <v>3069.2957120639858</v>
      </c>
      <c r="AJ36">
        <f t="shared" si="16"/>
        <v>2621.6345224751676</v>
      </c>
      <c r="AK36">
        <f t="shared" si="16"/>
        <v>2314.4964181571877</v>
      </c>
      <c r="AL36">
        <f t="shared" si="16"/>
        <v>2405.3184058555594</v>
      </c>
      <c r="AM36">
        <f t="shared" ref="AM36" si="17">AM27*$B32</f>
        <v>2364.382315169295</v>
      </c>
    </row>
    <row r="37" spans="1:39">
      <c r="A37" s="1" t="s">
        <v>44</v>
      </c>
      <c r="E37">
        <f>E28*$B33</f>
        <v>1977.343083042744</v>
      </c>
      <c r="F37">
        <f t="shared" si="16"/>
        <v>1309.4367893003364</v>
      </c>
      <c r="G37">
        <f t="shared" si="16"/>
        <v>1331.9993924390499</v>
      </c>
      <c r="H37">
        <f t="shared" si="16"/>
        <v>1412.6204082972029</v>
      </c>
      <c r="I37">
        <f t="shared" si="16"/>
        <v>1002.5048058883375</v>
      </c>
      <c r="J37">
        <f t="shared" si="16"/>
        <v>1239.1982231059242</v>
      </c>
      <c r="K37">
        <f t="shared" si="16"/>
        <v>1745.5014339812349</v>
      </c>
      <c r="L37">
        <f t="shared" si="16"/>
        <v>1534.0674117254691</v>
      </c>
      <c r="M37">
        <f t="shared" si="16"/>
        <v>1697.5999892456778</v>
      </c>
      <c r="N37">
        <f t="shared" si="16"/>
        <v>1251.7715682116257</v>
      </c>
      <c r="O37">
        <f t="shared" si="16"/>
        <v>1332.9203150161402</v>
      </c>
      <c r="P37">
        <f t="shared" si="16"/>
        <v>1165.3381196859175</v>
      </c>
      <c r="Q37">
        <f t="shared" si="16"/>
        <v>1603.3997969871111</v>
      </c>
      <c r="R37">
        <f t="shared" si="16"/>
        <v>1635.4037403039333</v>
      </c>
      <c r="S37">
        <f t="shared" si="16"/>
        <v>1853.8601357248835</v>
      </c>
      <c r="T37">
        <f t="shared" si="16"/>
        <v>1676.8821349179457</v>
      </c>
      <c r="U37">
        <f t="shared" si="16"/>
        <v>1024.5194685336362</v>
      </c>
      <c r="V37">
        <f t="shared" si="16"/>
        <v>1629.7919553498054</v>
      </c>
      <c r="W37">
        <f t="shared" si="16"/>
        <v>1862.8723284481123</v>
      </c>
      <c r="X37">
        <f t="shared" si="16"/>
        <v>1974.3323039876284</v>
      </c>
      <c r="Y37">
        <f t="shared" si="16"/>
        <v>1489.0159365396985</v>
      </c>
      <c r="Z37">
        <f t="shared" si="16"/>
        <v>1742.0883078263582</v>
      </c>
      <c r="AA37">
        <f t="shared" si="16"/>
        <v>2183.9427224107194</v>
      </c>
      <c r="AB37">
        <f t="shared" si="16"/>
        <v>1913.594831314879</v>
      </c>
      <c r="AC37">
        <f t="shared" si="16"/>
        <v>2098.0254350736282</v>
      </c>
      <c r="AD37">
        <f t="shared" si="16"/>
        <v>2818.8093563675279</v>
      </c>
      <c r="AE37">
        <f t="shared" si="16"/>
        <v>2340.3562337653884</v>
      </c>
      <c r="AF37">
        <f t="shared" si="16"/>
        <v>2703.5914045055601</v>
      </c>
      <c r="AG37">
        <f t="shared" si="16"/>
        <v>1900.2464397732363</v>
      </c>
      <c r="AH37">
        <f t="shared" si="16"/>
        <v>2564.4276836765935</v>
      </c>
      <c r="AI37">
        <f t="shared" si="16"/>
        <v>3069.2957120639858</v>
      </c>
      <c r="AJ37">
        <f t="shared" si="16"/>
        <v>2621.6345224751672</v>
      </c>
      <c r="AK37">
        <f t="shared" si="16"/>
        <v>2314.4964181571877</v>
      </c>
      <c r="AL37">
        <f t="shared" si="16"/>
        <v>2405.3184058555594</v>
      </c>
      <c r="AM37">
        <f t="shared" ref="AM37" si="18">AM28*$B33</f>
        <v>2364.382315169295</v>
      </c>
    </row>
    <row r="38" spans="1:39">
      <c r="A38" t="b">
        <f>A36=A37</f>
        <v>1</v>
      </c>
      <c r="B38" t="b">
        <f t="shared" ref="B38:AB38" si="19">B36=B37</f>
        <v>1</v>
      </c>
      <c r="C38" t="b">
        <f t="shared" si="19"/>
        <v>1</v>
      </c>
      <c r="D38" t="b">
        <f t="shared" si="19"/>
        <v>1</v>
      </c>
      <c r="E38" t="b">
        <f t="shared" si="19"/>
        <v>1</v>
      </c>
      <c r="F38" t="b">
        <f t="shared" si="19"/>
        <v>1</v>
      </c>
      <c r="G38" t="b">
        <f t="shared" si="19"/>
        <v>1</v>
      </c>
      <c r="H38" t="b">
        <f t="shared" si="19"/>
        <v>1</v>
      </c>
      <c r="I38" t="b">
        <f t="shared" si="19"/>
        <v>1</v>
      </c>
      <c r="J38" t="b">
        <f t="shared" si="19"/>
        <v>1</v>
      </c>
      <c r="K38" t="b">
        <f t="shared" si="19"/>
        <v>1</v>
      </c>
      <c r="L38" t="b">
        <f t="shared" si="19"/>
        <v>1</v>
      </c>
      <c r="M38" t="b">
        <f t="shared" si="19"/>
        <v>1</v>
      </c>
      <c r="N38" t="b">
        <f t="shared" si="19"/>
        <v>1</v>
      </c>
      <c r="O38" t="b">
        <f t="shared" si="19"/>
        <v>1</v>
      </c>
      <c r="P38" t="b">
        <f t="shared" si="19"/>
        <v>1</v>
      </c>
      <c r="Q38" t="b">
        <f t="shared" si="19"/>
        <v>1</v>
      </c>
      <c r="R38" t="b">
        <f t="shared" si="19"/>
        <v>1</v>
      </c>
      <c r="S38" t="b">
        <f t="shared" si="19"/>
        <v>1</v>
      </c>
      <c r="T38" t="b">
        <f t="shared" si="19"/>
        <v>1</v>
      </c>
      <c r="U38" t="b">
        <f t="shared" si="19"/>
        <v>1</v>
      </c>
      <c r="V38" t="b">
        <f t="shared" si="19"/>
        <v>1</v>
      </c>
      <c r="W38" t="b">
        <f t="shared" si="19"/>
        <v>1</v>
      </c>
      <c r="X38" t="b">
        <f t="shared" si="19"/>
        <v>1</v>
      </c>
      <c r="Y38" t="b">
        <f t="shared" si="19"/>
        <v>1</v>
      </c>
      <c r="Z38" t="b">
        <f t="shared" si="19"/>
        <v>1</v>
      </c>
      <c r="AA38" t="b">
        <f t="shared" si="19"/>
        <v>1</v>
      </c>
      <c r="AB38" t="b">
        <f t="shared" si="19"/>
        <v>1</v>
      </c>
      <c r="AC38" t="b">
        <f>AC36=AC37</f>
        <v>1</v>
      </c>
      <c r="AD38" t="b">
        <f t="shared" ref="AD38:AL38" si="20">AD36=AD37</f>
        <v>1</v>
      </c>
      <c r="AE38" t="b">
        <f t="shared" si="20"/>
        <v>1</v>
      </c>
      <c r="AF38" t="b">
        <f t="shared" si="20"/>
        <v>1</v>
      </c>
      <c r="AG38" t="b">
        <f t="shared" si="20"/>
        <v>1</v>
      </c>
      <c r="AH38" t="b">
        <f t="shared" si="20"/>
        <v>1</v>
      </c>
      <c r="AI38" t="b">
        <f t="shared" si="20"/>
        <v>1</v>
      </c>
      <c r="AJ38" t="b">
        <f t="shared" si="20"/>
        <v>1</v>
      </c>
      <c r="AK38" t="b">
        <f t="shared" si="20"/>
        <v>1</v>
      </c>
      <c r="AL38" t="b">
        <f t="shared" si="20"/>
        <v>1</v>
      </c>
      <c r="AM38" t="b">
        <f t="shared" ref="AM38" si="21">AM36=AM37</f>
        <v>1</v>
      </c>
    </row>
    <row r="40" spans="1:39">
      <c r="A40" t="s">
        <v>199</v>
      </c>
      <c r="B40" t="s">
        <v>200</v>
      </c>
    </row>
    <row r="41" spans="1:39">
      <c r="A41" s="1" t="s">
        <v>44</v>
      </c>
      <c r="B41">
        <f>2.02*10^(-7)</f>
        <v>2.0199999999999998E-7</v>
      </c>
    </row>
    <row r="42" spans="1:39">
      <c r="A42" s="1" t="s">
        <v>44</v>
      </c>
      <c r="B42">
        <f>2.02*10^(-7)</f>
        <v>2.0199999999999998E-7</v>
      </c>
    </row>
    <row r="43" spans="1:39">
      <c r="A43" t="b">
        <f>A41=A42</f>
        <v>1</v>
      </c>
      <c r="B43" t="b">
        <f t="shared" ref="B43" si="22">B41=B42</f>
        <v>1</v>
      </c>
    </row>
    <row r="45" spans="1:39">
      <c r="A45" t="s">
        <v>203</v>
      </c>
    </row>
    <row r="46" spans="1:39">
      <c r="A46" s="1" t="s">
        <v>44</v>
      </c>
      <c r="B46">
        <v>2500</v>
      </c>
    </row>
    <row r="47" spans="1:39">
      <c r="A47" s="1" t="s">
        <v>44</v>
      </c>
      <c r="B47">
        <v>2500</v>
      </c>
    </row>
    <row r="49" spans="1:39">
      <c r="A49" t="s">
        <v>204</v>
      </c>
      <c r="B49" t="s">
        <v>205</v>
      </c>
    </row>
    <row r="50" spans="1:39">
      <c r="A50" s="1" t="s">
        <v>44</v>
      </c>
      <c r="B50">
        <v>1.34</v>
      </c>
    </row>
    <row r="51" spans="1:39">
      <c r="A51" s="1" t="s">
        <v>44</v>
      </c>
      <c r="B51">
        <v>1.34</v>
      </c>
    </row>
    <row r="53" spans="1:39">
      <c r="A53" t="s">
        <v>201</v>
      </c>
    </row>
    <row r="54" spans="1:39">
      <c r="A54" s="1" t="s">
        <v>44</v>
      </c>
      <c r="E54">
        <f>(E36/$B46)*$B50</f>
        <v>1.0598558925109109</v>
      </c>
      <c r="F54">
        <f t="shared" ref="F54:AL54" si="23">(F36/$B46)*$B50</f>
        <v>0.70185811906498041</v>
      </c>
      <c r="G54">
        <f t="shared" si="23"/>
        <v>0.71395167434733087</v>
      </c>
      <c r="H54">
        <f t="shared" si="23"/>
        <v>0.75716453884730084</v>
      </c>
      <c r="I54">
        <f t="shared" si="23"/>
        <v>0.53734257595614887</v>
      </c>
      <c r="J54">
        <f t="shared" si="23"/>
        <v>0.66421024758477532</v>
      </c>
      <c r="K54">
        <f t="shared" si="23"/>
        <v>0.9355887686139418</v>
      </c>
      <c r="L54">
        <f t="shared" si="23"/>
        <v>0.82226013268485143</v>
      </c>
      <c r="M54">
        <f t="shared" si="23"/>
        <v>0.9099135942356833</v>
      </c>
      <c r="N54">
        <f t="shared" si="23"/>
        <v>0.6709495605614314</v>
      </c>
      <c r="O54">
        <f t="shared" si="23"/>
        <v>0.71444528884865111</v>
      </c>
      <c r="P54">
        <f>(P36/$B46)*$B50</f>
        <v>0.62462123215165177</v>
      </c>
      <c r="Q54">
        <f t="shared" si="23"/>
        <v>0.85942229118509161</v>
      </c>
      <c r="R54">
        <f t="shared" si="23"/>
        <v>0.87657640480290833</v>
      </c>
      <c r="S54">
        <f t="shared" si="23"/>
        <v>0.99366903274853757</v>
      </c>
      <c r="T54">
        <f t="shared" si="23"/>
        <v>0.89880882431601905</v>
      </c>
      <c r="U54">
        <f t="shared" si="23"/>
        <v>0.54914243513402905</v>
      </c>
      <c r="V54">
        <f t="shared" si="23"/>
        <v>0.87356848806749576</v>
      </c>
      <c r="W54">
        <f t="shared" si="23"/>
        <v>0.99849956804818818</v>
      </c>
      <c r="X54">
        <f t="shared" si="23"/>
        <v>1.0582421149373689</v>
      </c>
      <c r="Y54">
        <f t="shared" si="23"/>
        <v>0.79811254198527848</v>
      </c>
      <c r="Z54">
        <f t="shared" si="23"/>
        <v>0.93375933299492808</v>
      </c>
      <c r="AA54">
        <f t="shared" si="23"/>
        <v>1.1705932992121457</v>
      </c>
      <c r="AB54">
        <f t="shared" si="23"/>
        <v>1.0256868295847752</v>
      </c>
      <c r="AC54">
        <f t="shared" si="23"/>
        <v>1.1245416331994649</v>
      </c>
      <c r="AD54">
        <f t="shared" si="23"/>
        <v>1.5108818150129952</v>
      </c>
      <c r="AE54">
        <f t="shared" si="23"/>
        <v>1.2544309412982484</v>
      </c>
      <c r="AF54">
        <f t="shared" si="23"/>
        <v>1.4491249928149805</v>
      </c>
      <c r="AG54">
        <f t="shared" si="23"/>
        <v>1.0185320917184548</v>
      </c>
      <c r="AH54">
        <f t="shared" si="23"/>
        <v>1.3745332384506543</v>
      </c>
      <c r="AI54">
        <f t="shared" si="23"/>
        <v>1.6451425016662964</v>
      </c>
      <c r="AJ54">
        <f t="shared" si="23"/>
        <v>1.4051961040466898</v>
      </c>
      <c r="AK54">
        <f t="shared" si="23"/>
        <v>1.2405700801322528</v>
      </c>
      <c r="AL54">
        <f t="shared" si="23"/>
        <v>1.2892506655385798</v>
      </c>
      <c r="AM54">
        <f t="shared" ref="AM54" si="24">(AM36/$B46)*$B50</f>
        <v>1.2673089209307422</v>
      </c>
    </row>
    <row r="55" spans="1:39">
      <c r="A55" s="1" t="s">
        <v>44</v>
      </c>
      <c r="E55">
        <f>(E36/$B46)*$B50</f>
        <v>1.0598558925109109</v>
      </c>
      <c r="F55">
        <f t="shared" ref="F55:AL55" si="25">(F36/$B46)*$B50</f>
        <v>0.70185811906498041</v>
      </c>
      <c r="G55">
        <f t="shared" si="25"/>
        <v>0.71395167434733087</v>
      </c>
      <c r="H55">
        <f t="shared" si="25"/>
        <v>0.75716453884730084</v>
      </c>
      <c r="I55">
        <f t="shared" si="25"/>
        <v>0.53734257595614887</v>
      </c>
      <c r="J55">
        <f t="shared" si="25"/>
        <v>0.66421024758477532</v>
      </c>
      <c r="K55">
        <f t="shared" si="25"/>
        <v>0.9355887686139418</v>
      </c>
      <c r="L55">
        <f t="shared" si="25"/>
        <v>0.82226013268485143</v>
      </c>
      <c r="M55">
        <f t="shared" si="25"/>
        <v>0.9099135942356833</v>
      </c>
      <c r="N55">
        <f t="shared" si="25"/>
        <v>0.6709495605614314</v>
      </c>
      <c r="O55">
        <f t="shared" si="25"/>
        <v>0.71444528884865111</v>
      </c>
      <c r="P55">
        <f t="shared" si="25"/>
        <v>0.62462123215165177</v>
      </c>
      <c r="Q55">
        <f t="shared" si="25"/>
        <v>0.85942229118509161</v>
      </c>
      <c r="R55">
        <f t="shared" si="25"/>
        <v>0.87657640480290833</v>
      </c>
      <c r="S55">
        <f t="shared" si="25"/>
        <v>0.99366903274853757</v>
      </c>
      <c r="T55">
        <f t="shared" si="25"/>
        <v>0.89880882431601905</v>
      </c>
      <c r="U55">
        <f t="shared" si="25"/>
        <v>0.54914243513402905</v>
      </c>
      <c r="V55">
        <f t="shared" si="25"/>
        <v>0.87356848806749576</v>
      </c>
      <c r="W55">
        <f t="shared" si="25"/>
        <v>0.99849956804818818</v>
      </c>
      <c r="X55">
        <f t="shared" si="25"/>
        <v>1.0582421149373689</v>
      </c>
      <c r="Y55">
        <f t="shared" si="25"/>
        <v>0.79811254198527848</v>
      </c>
      <c r="Z55">
        <f t="shared" si="25"/>
        <v>0.93375933299492808</v>
      </c>
      <c r="AA55">
        <f t="shared" si="25"/>
        <v>1.1705932992121457</v>
      </c>
      <c r="AB55">
        <f t="shared" si="25"/>
        <v>1.0256868295847752</v>
      </c>
      <c r="AC55">
        <f t="shared" si="25"/>
        <v>1.1245416331994649</v>
      </c>
      <c r="AD55">
        <f t="shared" si="25"/>
        <v>1.5108818150129952</v>
      </c>
      <c r="AE55">
        <f t="shared" si="25"/>
        <v>1.2544309412982484</v>
      </c>
      <c r="AF55">
        <f t="shared" si="25"/>
        <v>1.4491249928149805</v>
      </c>
      <c r="AG55">
        <f t="shared" si="25"/>
        <v>1.0185320917184548</v>
      </c>
      <c r="AH55">
        <f t="shared" si="25"/>
        <v>1.3745332384506543</v>
      </c>
      <c r="AI55">
        <f t="shared" si="25"/>
        <v>1.6451425016662964</v>
      </c>
      <c r="AJ55">
        <f t="shared" si="25"/>
        <v>1.4051961040466898</v>
      </c>
      <c r="AK55">
        <f t="shared" si="25"/>
        <v>1.2405700801322528</v>
      </c>
      <c r="AL55">
        <f t="shared" si="25"/>
        <v>1.2892506655385798</v>
      </c>
      <c r="AM55">
        <f t="shared" ref="AM55" si="26">(AM36/$B46)*$B50</f>
        <v>1.2673089209307422</v>
      </c>
    </row>
    <row r="56" spans="1:39">
      <c r="A56" t="b">
        <f>A54=A55</f>
        <v>1</v>
      </c>
      <c r="B56" t="b">
        <f t="shared" ref="B56:AB56" si="27">B54=B55</f>
        <v>1</v>
      </c>
      <c r="C56" t="b">
        <f t="shared" si="27"/>
        <v>1</v>
      </c>
      <c r="D56" t="b">
        <f t="shared" si="27"/>
        <v>1</v>
      </c>
      <c r="E56" t="b">
        <f t="shared" si="27"/>
        <v>1</v>
      </c>
      <c r="F56" t="b">
        <f t="shared" si="27"/>
        <v>1</v>
      </c>
      <c r="G56" t="b">
        <f t="shared" si="27"/>
        <v>1</v>
      </c>
      <c r="H56" t="b">
        <f t="shared" si="27"/>
        <v>1</v>
      </c>
      <c r="I56" t="b">
        <f t="shared" si="27"/>
        <v>1</v>
      </c>
      <c r="J56" t="b">
        <f t="shared" si="27"/>
        <v>1</v>
      </c>
      <c r="K56" t="b">
        <f t="shared" si="27"/>
        <v>1</v>
      </c>
      <c r="L56" t="b">
        <f t="shared" si="27"/>
        <v>1</v>
      </c>
      <c r="M56" t="b">
        <f t="shared" si="27"/>
        <v>1</v>
      </c>
      <c r="N56" t="b">
        <f t="shared" si="27"/>
        <v>1</v>
      </c>
      <c r="O56" t="b">
        <f t="shared" si="27"/>
        <v>1</v>
      </c>
      <c r="P56" t="b">
        <f t="shared" si="27"/>
        <v>1</v>
      </c>
      <c r="Q56" t="b">
        <f t="shared" si="27"/>
        <v>1</v>
      </c>
      <c r="R56" t="b">
        <f t="shared" si="27"/>
        <v>1</v>
      </c>
      <c r="S56" t="b">
        <f t="shared" si="27"/>
        <v>1</v>
      </c>
      <c r="T56" t="b">
        <f t="shared" si="27"/>
        <v>1</v>
      </c>
      <c r="U56" t="b">
        <f t="shared" si="27"/>
        <v>1</v>
      </c>
      <c r="V56" t="b">
        <f t="shared" si="27"/>
        <v>1</v>
      </c>
      <c r="W56" t="b">
        <f t="shared" si="27"/>
        <v>1</v>
      </c>
      <c r="X56" t="b">
        <f t="shared" si="27"/>
        <v>1</v>
      </c>
      <c r="Y56" t="b">
        <f t="shared" si="27"/>
        <v>1</v>
      </c>
      <c r="Z56" t="b">
        <f t="shared" si="27"/>
        <v>1</v>
      </c>
      <c r="AA56" t="b">
        <f t="shared" si="27"/>
        <v>1</v>
      </c>
      <c r="AB56" t="b">
        <f t="shared" si="27"/>
        <v>1</v>
      </c>
      <c r="AC56" t="b">
        <f>AC54=AC55</f>
        <v>1</v>
      </c>
      <c r="AD56" t="b">
        <f t="shared" ref="AD56:AL56" si="28">AD54=AD55</f>
        <v>1</v>
      </c>
      <c r="AE56" t="b">
        <f t="shared" si="28"/>
        <v>1</v>
      </c>
      <c r="AF56" t="b">
        <f t="shared" si="28"/>
        <v>1</v>
      </c>
      <c r="AG56" t="b">
        <f t="shared" si="28"/>
        <v>1</v>
      </c>
      <c r="AH56" t="b">
        <f t="shared" si="28"/>
        <v>1</v>
      </c>
      <c r="AI56" t="b">
        <f t="shared" si="28"/>
        <v>1</v>
      </c>
      <c r="AJ56" t="b">
        <f t="shared" si="28"/>
        <v>1</v>
      </c>
      <c r="AK56" t="b">
        <f t="shared" si="28"/>
        <v>1</v>
      </c>
      <c r="AL56" t="b">
        <f t="shared" si="28"/>
        <v>1</v>
      </c>
      <c r="AM56" t="b">
        <f t="shared" ref="AM56" si="29">AM54=AM55</f>
        <v>1</v>
      </c>
    </row>
    <row r="58" spans="1:39">
      <c r="A58" t="s">
        <v>202</v>
      </c>
    </row>
    <row r="59" spans="1:39">
      <c r="A59" s="1" t="s">
        <v>44</v>
      </c>
      <c r="E59">
        <f t="shared" ref="E59:AL59" si="30">E8*E54</f>
        <v>11722.320000000003</v>
      </c>
      <c r="F59">
        <f t="shared" si="30"/>
        <v>6030.0000000000009</v>
      </c>
      <c r="G59">
        <f t="shared" si="30"/>
        <v>3666.2400000000007</v>
      </c>
      <c r="H59">
        <f t="shared" si="30"/>
        <v>1495.44</v>
      </c>
      <c r="I59">
        <f t="shared" si="30"/>
        <v>6367.6799999999994</v>
      </c>
      <c r="J59">
        <f t="shared" si="30"/>
        <v>9117.3599999999988</v>
      </c>
      <c r="K59">
        <f t="shared" si="30"/>
        <v>10902.24</v>
      </c>
      <c r="L59">
        <f t="shared" si="30"/>
        <v>17945.28</v>
      </c>
      <c r="M59">
        <f t="shared" si="30"/>
        <v>34684.560000000005</v>
      </c>
      <c r="N59">
        <f>N8*N54</f>
        <v>55524.240000000005</v>
      </c>
      <c r="O59">
        <f t="shared" si="30"/>
        <v>39099.967199999992</v>
      </c>
      <c r="P59">
        <f t="shared" si="30"/>
        <v>31256.625600000003</v>
      </c>
      <c r="Q59">
        <f t="shared" si="30"/>
        <v>50946.746400000004</v>
      </c>
      <c r="R59">
        <f t="shared" si="30"/>
        <v>57640.528800000007</v>
      </c>
      <c r="S59">
        <f t="shared" si="30"/>
        <v>98727.984000000011</v>
      </c>
      <c r="T59">
        <f t="shared" si="30"/>
        <v>97085.412000000026</v>
      </c>
      <c r="U59">
        <f t="shared" si="30"/>
        <v>81805.392000000022</v>
      </c>
      <c r="V59">
        <f t="shared" si="30"/>
        <v>150442.22880000001</v>
      </c>
      <c r="W59">
        <f t="shared" si="30"/>
        <v>159304.39920000001</v>
      </c>
      <c r="X59">
        <f t="shared" si="30"/>
        <v>200565.51840000003</v>
      </c>
      <c r="Y59">
        <f t="shared" si="30"/>
        <v>201023.79840000003</v>
      </c>
      <c r="Z59">
        <f t="shared" si="30"/>
        <v>233620.04880000005</v>
      </c>
      <c r="AA59">
        <f t="shared" si="30"/>
        <v>305331.70320000005</v>
      </c>
      <c r="AB59">
        <f t="shared" si="30"/>
        <v>265595.45040000003</v>
      </c>
      <c r="AC59">
        <f t="shared" si="30"/>
        <v>241929.38880000007</v>
      </c>
      <c r="AD59">
        <f t="shared" si="30"/>
        <v>247066.94880000004</v>
      </c>
      <c r="AE59">
        <f t="shared" si="30"/>
        <v>192689.37360000005</v>
      </c>
      <c r="AF59">
        <f t="shared" si="30"/>
        <v>262193.08320000005</v>
      </c>
      <c r="AG59">
        <f t="shared" si="30"/>
        <v>209129.08320000002</v>
      </c>
      <c r="AH59">
        <f t="shared" si="30"/>
        <v>332227.43280000007</v>
      </c>
      <c r="AI59">
        <f t="shared" si="30"/>
        <v>466501.54320000001</v>
      </c>
      <c r="AJ59">
        <f t="shared" si="30"/>
        <v>436279.66560000007</v>
      </c>
      <c r="AK59">
        <f t="shared" si="30"/>
        <v>432244.38960000005</v>
      </c>
      <c r="AL59">
        <f t="shared" si="30"/>
        <v>393145.38720000006</v>
      </c>
      <c r="AM59">
        <f t="shared" ref="AM59" si="31">AM8*AM54</f>
        <v>416435.17680000002</v>
      </c>
    </row>
    <row r="60" spans="1:39">
      <c r="A60" s="1" t="s">
        <v>44</v>
      </c>
      <c r="E60">
        <f>E54*E8</f>
        <v>11722.320000000003</v>
      </c>
      <c r="F60">
        <f t="shared" ref="F60:AL60" si="32">F54*F8</f>
        <v>6030.0000000000009</v>
      </c>
      <c r="G60">
        <f t="shared" si="32"/>
        <v>3666.2400000000007</v>
      </c>
      <c r="H60">
        <f t="shared" si="32"/>
        <v>1495.44</v>
      </c>
      <c r="I60">
        <f t="shared" si="32"/>
        <v>6367.6799999999994</v>
      </c>
      <c r="J60">
        <f t="shared" si="32"/>
        <v>9117.3599999999988</v>
      </c>
      <c r="K60">
        <f t="shared" si="32"/>
        <v>10902.24</v>
      </c>
      <c r="L60">
        <f t="shared" si="32"/>
        <v>17945.28</v>
      </c>
      <c r="M60">
        <f t="shared" si="32"/>
        <v>34684.560000000005</v>
      </c>
      <c r="N60">
        <f t="shared" si="32"/>
        <v>55524.240000000005</v>
      </c>
      <c r="O60">
        <f t="shared" si="32"/>
        <v>39099.967199999992</v>
      </c>
      <c r="P60">
        <f t="shared" si="32"/>
        <v>31256.625600000003</v>
      </c>
      <c r="Q60">
        <f t="shared" si="32"/>
        <v>50946.746400000004</v>
      </c>
      <c r="R60">
        <f t="shared" si="32"/>
        <v>57640.528800000007</v>
      </c>
      <c r="S60">
        <f t="shared" si="32"/>
        <v>98727.984000000011</v>
      </c>
      <c r="T60">
        <f t="shared" si="32"/>
        <v>97085.412000000026</v>
      </c>
      <c r="U60">
        <f t="shared" si="32"/>
        <v>81805.392000000022</v>
      </c>
      <c r="V60">
        <f t="shared" si="32"/>
        <v>150442.22880000001</v>
      </c>
      <c r="W60">
        <f t="shared" si="32"/>
        <v>159304.39920000001</v>
      </c>
      <c r="X60">
        <f t="shared" si="32"/>
        <v>200565.51840000003</v>
      </c>
      <c r="Y60">
        <f t="shared" si="32"/>
        <v>201023.79840000003</v>
      </c>
      <c r="Z60">
        <f t="shared" si="32"/>
        <v>233620.04880000005</v>
      </c>
      <c r="AA60">
        <f t="shared" si="32"/>
        <v>305331.70320000005</v>
      </c>
      <c r="AB60">
        <f t="shared" si="32"/>
        <v>265595.45040000003</v>
      </c>
      <c r="AC60">
        <f t="shared" si="32"/>
        <v>241929.38880000007</v>
      </c>
      <c r="AD60">
        <f t="shared" si="32"/>
        <v>247066.94880000004</v>
      </c>
      <c r="AE60">
        <f t="shared" si="32"/>
        <v>192689.37360000005</v>
      </c>
      <c r="AF60">
        <f t="shared" si="32"/>
        <v>262193.08320000005</v>
      </c>
      <c r="AG60">
        <f t="shared" si="32"/>
        <v>209129.08320000002</v>
      </c>
      <c r="AH60">
        <f t="shared" si="32"/>
        <v>332227.43280000007</v>
      </c>
      <c r="AI60">
        <f t="shared" si="32"/>
        <v>466501.54320000001</v>
      </c>
      <c r="AJ60">
        <f t="shared" si="32"/>
        <v>436279.66560000007</v>
      </c>
      <c r="AK60">
        <f t="shared" si="32"/>
        <v>432244.38960000005</v>
      </c>
      <c r="AL60">
        <f t="shared" si="32"/>
        <v>393145.38720000006</v>
      </c>
      <c r="AM60">
        <f t="shared" ref="AM60" si="33">AM54*AM8</f>
        <v>416435.17680000002</v>
      </c>
    </row>
    <row r="63" spans="1:39">
      <c r="A63" s="1"/>
    </row>
    <row r="64" spans="1:39">
      <c r="A64" s="1"/>
    </row>
    <row r="71" spans="1:1" ht="18.75" customHeight="1"/>
    <row r="72" spans="1:1">
      <c r="A72" s="1"/>
    </row>
    <row r="73" spans="1:1">
      <c r="A73" s="1"/>
    </row>
    <row r="74" spans="1:1">
      <c r="A74" s="1"/>
    </row>
    <row r="76" spans="1:1">
      <c r="A76" s="1"/>
    </row>
    <row r="77" spans="1:1">
      <c r="A77" s="1"/>
    </row>
    <row r="81" spans="1:1">
      <c r="A81" s="1"/>
    </row>
    <row r="84" spans="1:1">
      <c r="A84" s="1"/>
    </row>
    <row r="85" spans="1:1">
      <c r="A85" s="1"/>
    </row>
    <row r="90" spans="1:1">
      <c r="A90" s="1"/>
    </row>
    <row r="91" spans="1:1">
      <c r="A91" s="1"/>
    </row>
    <row r="92" spans="1:1">
      <c r="A92" s="1"/>
    </row>
    <row r="93" spans="1:1">
      <c r="A93" s="18"/>
    </row>
    <row r="94" spans="1:1">
      <c r="A94" s="18"/>
    </row>
    <row r="97" spans="1:1">
      <c r="A97" s="1"/>
    </row>
    <row r="98" spans="1:1">
      <c r="A98" s="1"/>
    </row>
    <row r="128" spans="1:1">
      <c r="A128" s="1"/>
    </row>
    <row r="129" spans="1:1">
      <c r="A129" s="1"/>
    </row>
    <row r="133" spans="1:1">
      <c r="A133" s="1"/>
    </row>
    <row r="134" spans="1:1">
      <c r="A134" s="1"/>
    </row>
    <row r="137" spans="1:1">
      <c r="A137" s="1"/>
    </row>
    <row r="138" spans="1:1">
      <c r="A138" s="1"/>
    </row>
    <row r="143" spans="1:1">
      <c r="A143" s="1"/>
    </row>
    <row r="144" spans="1:1">
      <c r="A144" s="1"/>
    </row>
    <row r="148" spans="1:4">
      <c r="A148" s="1"/>
    </row>
    <row r="149" spans="1:4">
      <c r="A149" s="1"/>
    </row>
    <row r="152" spans="1:4" ht="20.25">
      <c r="A152" s="19"/>
      <c r="B152" s="19"/>
      <c r="C152" s="19"/>
      <c r="D152" s="19"/>
    </row>
    <row r="153" spans="1:4">
      <c r="A153" s="1"/>
    </row>
    <row r="154" spans="1:4">
      <c r="A15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58EF6-791A-4984-8225-C6252CFF4E1F}">
  <sheetPr codeName="Sheet10"/>
  <dimension ref="A1:CN154"/>
  <sheetViews>
    <sheetView zoomScale="70" zoomScaleNormal="70" workbookViewId="0">
      <pane xSplit="4" ySplit="4" topLeftCell="Y20" activePane="bottomRight" state="frozen"/>
      <selection pane="topRight" activeCell="E1" sqref="E1"/>
      <selection pane="bottomLeft" activeCell="A2" sqref="A2"/>
      <selection pane="bottomRight" activeCell="AS54" sqref="AS54"/>
    </sheetView>
  </sheetViews>
  <sheetFormatPr defaultRowHeight="18"/>
  <cols>
    <col min="1" max="1" width="14.33203125" customWidth="1"/>
    <col min="2" max="2" width="12" bestFit="1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195</v>
      </c>
      <c r="B2" s="1" t="s">
        <v>207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176</v>
      </c>
    </row>
    <row r="8" spans="1:92">
      <c r="A8" s="1" t="s">
        <v>208</v>
      </c>
      <c r="B8" t="s">
        <v>179</v>
      </c>
      <c r="E8">
        <f>E15*$D13</f>
        <v>1386892.8755311151</v>
      </c>
      <c r="F8">
        <f t="shared" ref="F8:X8" si="0">F15*$D13</f>
        <v>1362459.8995134134</v>
      </c>
      <c r="G8">
        <f t="shared" si="0"/>
        <v>1279302.0513128149</v>
      </c>
      <c r="H8">
        <f t="shared" si="0"/>
        <v>1173961.6327803559</v>
      </c>
      <c r="I8">
        <f t="shared" si="0"/>
        <v>1123381.0859366928</v>
      </c>
      <c r="J8">
        <f t="shared" si="0"/>
        <v>1077194.1882891955</v>
      </c>
      <c r="K8">
        <f t="shared" si="0"/>
        <v>1133454.330435219</v>
      </c>
      <c r="L8">
        <f t="shared" si="0"/>
        <v>1140741.358370323</v>
      </c>
      <c r="M8">
        <f t="shared" si="0"/>
        <v>1150064.4676402353</v>
      </c>
      <c r="N8">
        <f t="shared" si="0"/>
        <v>1097555.0016372802</v>
      </c>
      <c r="O8">
        <f t="shared" si="0"/>
        <v>1071137.382129018</v>
      </c>
      <c r="P8">
        <f t="shared" si="0"/>
        <v>1012056.7315234072</v>
      </c>
      <c r="Q8">
        <f t="shared" si="0"/>
        <v>981685.89936035092</v>
      </c>
      <c r="R8">
        <f t="shared" si="0"/>
        <v>1091215.2873337397</v>
      </c>
      <c r="S8">
        <f t="shared" si="0"/>
        <v>944115.91224611411</v>
      </c>
      <c r="T8">
        <f t="shared" si="0"/>
        <v>1258868.3676853792</v>
      </c>
      <c r="U8">
        <f t="shared" si="0"/>
        <v>1269362.759533684</v>
      </c>
      <c r="V8">
        <f t="shared" si="0"/>
        <v>1147805.4889803531</v>
      </c>
      <c r="W8">
        <f t="shared" si="0"/>
        <v>1151638.679998569</v>
      </c>
      <c r="X8">
        <f t="shared" si="0"/>
        <v>1057149.5033588838</v>
      </c>
      <c r="Y8">
        <f>'ST LT Harvested area'!X50+'ST LT Harvested area'!X53+'ST LT Harvested area'!X56+'ST LT Harvested area'!X59</f>
        <v>1111299</v>
      </c>
      <c r="Z8">
        <f>'ST LT Harvested area'!Y50+'ST LT Harvested area'!Y53+'ST LT Harvested area'!Y56+'ST LT Harvested area'!Y59</f>
        <v>1107052</v>
      </c>
      <c r="AA8">
        <f>'ST LT Harvested area'!Z50+'ST LT Harvested area'!Z53+'ST LT Harvested area'!Z56+'ST LT Harvested area'!Z59</f>
        <v>1053384</v>
      </c>
      <c r="AB8">
        <f>'ST LT Harvested area'!AA50+'ST LT Harvested area'!AA53+'ST LT Harvested area'!AA56+'ST LT Harvested area'!AA59</f>
        <v>1115271</v>
      </c>
      <c r="AC8">
        <f>'ST LT Harvested area'!AB50+'ST LT Harvested area'!AB53+'ST LT Harvested area'!AB56+'ST LT Harvested area'!AB59</f>
        <v>1062046</v>
      </c>
      <c r="AD8">
        <f>'ST LT Harvested area'!AC50+'ST LT Harvested area'!AC53+'ST LT Harvested area'!AC56+'ST LT Harvested area'!AC59</f>
        <v>1112694</v>
      </c>
      <c r="AE8">
        <f>'ST LT Harvested area'!AD50+'ST LT Harvested area'!AD53+'ST LT Harvested area'!AD56+'ST LT Harvested area'!AD59</f>
        <v>826213</v>
      </c>
      <c r="AF8">
        <f>'ST LT Harvested area'!AE50+'ST LT Harvested area'!AE53+'ST LT Harvested area'!AE56+'ST LT Harvested area'!AE59</f>
        <v>804320</v>
      </c>
      <c r="AG8">
        <f>'ST LT Harvested area'!AF50+'ST LT Harvested area'!AF53+'ST LT Harvested area'!AF56+'ST LT Harvested area'!AF59</f>
        <v>981382</v>
      </c>
      <c r="AH8">
        <f>'ST LT Harvested area'!AG50+'ST LT Harvested area'!AG53+'ST LT Harvested area'!AG56+'ST LT Harvested area'!AG59</f>
        <v>962208</v>
      </c>
      <c r="AI8">
        <f>'ST LT Harvested area'!AH50+'ST LT Harvested area'!AH53+'ST LT Harvested area'!AH56+'ST LT Harvested area'!AH59</f>
        <v>861876</v>
      </c>
      <c r="AJ8">
        <f>'ST LT Harvested area'!AI50+'ST LT Harvested area'!AI53+'ST LT Harvested area'!AI56+'ST LT Harvested area'!AI59</f>
        <v>786603</v>
      </c>
      <c r="AK8">
        <f>'ST LT Harvested area'!AJ50+'ST LT Harvested area'!AJ53+'ST LT Harvested area'!AJ56+'ST LT Harvested area'!AJ59</f>
        <v>746126</v>
      </c>
      <c r="AL8">
        <f>'ST LT Harvested area'!AK50+'ST LT Harvested area'!AK53+'ST LT Harvested area'!AK56+'ST LT Harvested area'!AK59</f>
        <v>740623</v>
      </c>
      <c r="AM8">
        <f>'ST LT Harvested area'!AL50+'ST LT Harvested area'!AL53+'ST LT Harvested area'!AL56+'ST LT Harvested area'!AL59</f>
        <v>717799</v>
      </c>
    </row>
    <row r="9" spans="1:92">
      <c r="A9" s="1" t="s">
        <v>208</v>
      </c>
      <c r="B9" t="s">
        <v>179</v>
      </c>
      <c r="E9">
        <f>E16*$D13</f>
        <v>1386892.8755311151</v>
      </c>
      <c r="F9">
        <f t="shared" ref="F9:X9" si="1">F16*$D13</f>
        <v>1362459.8995134134</v>
      </c>
      <c r="G9">
        <f t="shared" si="1"/>
        <v>1279302.0513128149</v>
      </c>
      <c r="H9">
        <f t="shared" si="1"/>
        <v>1173961.6327803559</v>
      </c>
      <c r="I9">
        <f t="shared" si="1"/>
        <v>1123381.0859366928</v>
      </c>
      <c r="J9">
        <f t="shared" si="1"/>
        <v>1077194.1882891955</v>
      </c>
      <c r="K9">
        <f t="shared" si="1"/>
        <v>1133454.330435219</v>
      </c>
      <c r="L9">
        <f t="shared" si="1"/>
        <v>1140741.358370323</v>
      </c>
      <c r="M9">
        <f t="shared" si="1"/>
        <v>1150064.4676402353</v>
      </c>
      <c r="N9">
        <f t="shared" si="1"/>
        <v>1097555.0016372802</v>
      </c>
      <c r="O9">
        <f t="shared" si="1"/>
        <v>1071137.382129018</v>
      </c>
      <c r="P9">
        <f t="shared" si="1"/>
        <v>1012056.7315234072</v>
      </c>
      <c r="Q9">
        <f t="shared" si="1"/>
        <v>981685.89936035092</v>
      </c>
      <c r="R9">
        <f t="shared" si="1"/>
        <v>1091215.2873337397</v>
      </c>
      <c r="S9">
        <f t="shared" si="1"/>
        <v>944115.91224611411</v>
      </c>
      <c r="T9">
        <f t="shared" si="1"/>
        <v>1258868.3676853792</v>
      </c>
      <c r="U9">
        <f t="shared" si="1"/>
        <v>1269362.759533684</v>
      </c>
      <c r="V9">
        <f t="shared" si="1"/>
        <v>1147805.4889803531</v>
      </c>
      <c r="W9">
        <f t="shared" si="1"/>
        <v>1151638.679998569</v>
      </c>
      <c r="X9">
        <f t="shared" si="1"/>
        <v>1057149.5033588838</v>
      </c>
      <c r="Y9">
        <f>'ST LT Harvested area'!X50+'ST LT Harvested area'!X53+'ST LT Harvested area'!X56+'ST LT Harvested area'!X59</f>
        <v>1111299</v>
      </c>
      <c r="Z9">
        <f>'ST LT Harvested area'!Y50+'ST LT Harvested area'!Y53+'ST LT Harvested area'!Y56+'ST LT Harvested area'!Y59</f>
        <v>1107052</v>
      </c>
      <c r="AA9">
        <f>'ST LT Harvested area'!Z50+'ST LT Harvested area'!Z53+'ST LT Harvested area'!Z56+'ST LT Harvested area'!Z59</f>
        <v>1053384</v>
      </c>
      <c r="AB9">
        <f>'ST LT Harvested area'!AA50+'ST LT Harvested area'!AA53+'ST LT Harvested area'!AA56+'ST LT Harvested area'!AA59</f>
        <v>1115271</v>
      </c>
      <c r="AC9">
        <f>'ST LT Harvested area'!AB50+'ST LT Harvested area'!AB53+'ST LT Harvested area'!AB56+'ST LT Harvested area'!AB59</f>
        <v>1062046</v>
      </c>
      <c r="AD9">
        <f>'ST LT Harvested area'!AC50+'ST LT Harvested area'!AC53+'ST LT Harvested area'!AC56+'ST LT Harvested area'!AC59</f>
        <v>1112694</v>
      </c>
      <c r="AE9">
        <f>'ST LT Harvested area'!AD50+'ST LT Harvested area'!AD53+'ST LT Harvested area'!AD56+'ST LT Harvested area'!AD59</f>
        <v>826213</v>
      </c>
      <c r="AF9">
        <f>'ST LT Harvested area'!AE50+'ST LT Harvested area'!AE53+'ST LT Harvested area'!AE56+'ST LT Harvested area'!AE59</f>
        <v>804320</v>
      </c>
      <c r="AG9">
        <f>'ST LT Harvested area'!AF50+'ST LT Harvested area'!AF53+'ST LT Harvested area'!AF56+'ST LT Harvested area'!AF59</f>
        <v>981382</v>
      </c>
      <c r="AH9">
        <f>'ST LT Harvested area'!AG50+'ST LT Harvested area'!AG53+'ST LT Harvested area'!AG56+'ST LT Harvested area'!AG59</f>
        <v>962208</v>
      </c>
      <c r="AI9">
        <f>'ST LT Harvested area'!AH50+'ST LT Harvested area'!AH53+'ST LT Harvested area'!AH56+'ST LT Harvested area'!AH59</f>
        <v>861876</v>
      </c>
      <c r="AJ9">
        <f>'ST LT Harvested area'!AI50+'ST LT Harvested area'!AI53+'ST LT Harvested area'!AI56+'ST LT Harvested area'!AI59</f>
        <v>786603</v>
      </c>
      <c r="AK9">
        <f>'ST LT Harvested area'!AJ50+'ST LT Harvested area'!AJ53+'ST LT Harvested area'!AJ56+'ST LT Harvested area'!AJ59</f>
        <v>746126</v>
      </c>
      <c r="AL9">
        <f>'ST LT Harvested area'!AK50+'ST LT Harvested area'!AK53+'ST LT Harvested area'!AK56+'ST LT Harvested area'!AK59</f>
        <v>740623</v>
      </c>
      <c r="AM9">
        <f>'ST LT Harvested area'!AL50+'ST LT Harvested area'!AL53+'ST LT Harvested area'!AL56+'ST LT Harvested area'!AL59</f>
        <v>717799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184</v>
      </c>
      <c r="E11" t="s">
        <v>186</v>
      </c>
      <c r="G11" t="s">
        <v>186</v>
      </c>
      <c r="I11" t="s">
        <v>186</v>
      </c>
      <c r="K11" t="s">
        <v>186</v>
      </c>
      <c r="M11" t="s">
        <v>186</v>
      </c>
      <c r="O11" t="s">
        <v>186</v>
      </c>
      <c r="Q11" t="s">
        <v>186</v>
      </c>
      <c r="S11" t="s">
        <v>186</v>
      </c>
      <c r="U11" t="s">
        <v>186</v>
      </c>
      <c r="W11" t="s">
        <v>186</v>
      </c>
      <c r="X11" s="17"/>
      <c r="Y11" t="s">
        <v>185</v>
      </c>
      <c r="Z11" t="s">
        <v>185</v>
      </c>
      <c r="AA11" t="s">
        <v>185</v>
      </c>
      <c r="AB11" t="s">
        <v>185</v>
      </c>
      <c r="AC11" t="s">
        <v>185</v>
      </c>
      <c r="AD11" t="s">
        <v>185</v>
      </c>
      <c r="AE11" t="s">
        <v>185</v>
      </c>
      <c r="AF11" t="s">
        <v>185</v>
      </c>
      <c r="AG11" t="s">
        <v>185</v>
      </c>
      <c r="AH11" t="s">
        <v>185</v>
      </c>
      <c r="AI11" t="s">
        <v>185</v>
      </c>
      <c r="AJ11" t="s">
        <v>185</v>
      </c>
      <c r="AK11" t="s">
        <v>185</v>
      </c>
      <c r="AL11" t="s">
        <v>185</v>
      </c>
      <c r="AM11" t="s">
        <v>185</v>
      </c>
    </row>
    <row r="12" spans="1:92">
      <c r="A12" t="s">
        <v>181</v>
      </c>
      <c r="Y12">
        <f>Y8/Y15</f>
        <v>1.1657304519950027</v>
      </c>
      <c r="Z12">
        <f t="shared" ref="Z12:AL12" si="4">Z8/Z15</f>
        <v>1.1629723631076692</v>
      </c>
      <c r="AA12">
        <f t="shared" si="4"/>
        <v>1.1180343354472364</v>
      </c>
      <c r="AB12">
        <f t="shared" si="4"/>
        <v>1.1877561974625468</v>
      </c>
      <c r="AC12">
        <f t="shared" si="4"/>
        <v>1.1510148433300387</v>
      </c>
      <c r="AD12">
        <f t="shared" si="4"/>
        <v>1.2066458599472096</v>
      </c>
      <c r="AE12">
        <f t="shared" si="4"/>
        <v>0.90765607165338669</v>
      </c>
      <c r="AF12">
        <f t="shared" si="4"/>
        <v>0.89404153860689495</v>
      </c>
      <c r="AG12">
        <f t="shared" si="4"/>
        <v>1.0742898052252996</v>
      </c>
      <c r="AH12">
        <f t="shared" si="4"/>
        <v>1.0728726701841553</v>
      </c>
      <c r="AI12">
        <f t="shared" si="4"/>
        <v>1.0359049186120723</v>
      </c>
      <c r="AJ12">
        <f t="shared" si="4"/>
        <v>1.0045078811298565</v>
      </c>
      <c r="AK12">
        <f t="shared" si="4"/>
        <v>1.027417500327038</v>
      </c>
      <c r="AL12">
        <f t="shared" si="4"/>
        <v>1.0534203807613804</v>
      </c>
      <c r="AM12">
        <f t="shared" ref="AM12" si="5">AM8/AM15</f>
        <v>1.0312611344175622</v>
      </c>
    </row>
    <row r="13" spans="1:92">
      <c r="A13" t="s">
        <v>182</v>
      </c>
      <c r="D13">
        <f>GEOMEAN(Y12:AL12)</f>
        <v>1.0716217551623513</v>
      </c>
    </row>
    <row r="15" spans="1:92">
      <c r="A15" s="1" t="s">
        <v>208</v>
      </c>
      <c r="B15" t="s">
        <v>180</v>
      </c>
      <c r="E15">
        <f>'LT ST sown area'!D50+'LT ST sown area'!D53+'LT ST sown area'!D56</f>
        <v>1294200</v>
      </c>
      <c r="F15">
        <f>'LT ST sown area'!E50+'LT ST sown area'!E53+'LT ST sown area'!E56</f>
        <v>1271400</v>
      </c>
      <c r="G15">
        <f>'LT ST sown area'!F50+'LT ST sown area'!F53+'LT ST sown area'!F56</f>
        <v>1193800</v>
      </c>
      <c r="H15">
        <f>'LT ST sown area'!G50+'LT ST sown area'!G53+'LT ST sown area'!G56</f>
        <v>1095500</v>
      </c>
      <c r="I15">
        <f>'LT ST sown area'!H50+'LT ST sown area'!H53+'LT ST sown area'!H56</f>
        <v>1048300</v>
      </c>
      <c r="J15">
        <f>'LT ST sown area'!I50+'LT ST sown area'!I53+'LT ST sown area'!I56</f>
        <v>1005200</v>
      </c>
      <c r="K15">
        <f>'LT ST sown area'!J50+'LT ST sown area'!J53+'LT ST sown area'!J56</f>
        <v>1057700</v>
      </c>
      <c r="L15">
        <f>'LT ST sown area'!K50+'LT ST sown area'!K53+'LT ST sown area'!K56</f>
        <v>1064500</v>
      </c>
      <c r="M15">
        <f>'LT ST sown area'!L50+'LT ST sown area'!L53+'LT ST sown area'!L56</f>
        <v>1073200</v>
      </c>
      <c r="N15">
        <f>'LT ST sown area'!M50+'LT ST sown area'!M53+'LT ST sown area'!M56</f>
        <v>1024200</v>
      </c>
      <c r="O15">
        <f>'LT ST sown area'!N50+'LT ST sown area'!N53+'LT ST sown area'!N56</f>
        <v>999548</v>
      </c>
      <c r="P15">
        <f>'LT ST sown area'!O50+'LT ST sown area'!O53+'LT ST sown area'!O56</f>
        <v>944416</v>
      </c>
      <c r="Q15">
        <f>'LT ST sown area'!P50+'LT ST sown area'!P53+'LT ST sown area'!P56</f>
        <v>916075</v>
      </c>
      <c r="R15">
        <f>'LT ST sown area'!Q50+'LT ST sown area'!Q53+'LT ST sown area'!Q56</f>
        <v>1018284</v>
      </c>
      <c r="S15">
        <f>'LT ST sown area'!R50+'LT ST sown area'!R53+'LT ST sown area'!R56</f>
        <v>881016</v>
      </c>
      <c r="T15">
        <f>'LT ST sown area'!S50+'LT ST sown area'!S53+'LT ST sown area'!S56</f>
        <v>1174732</v>
      </c>
      <c r="U15">
        <f>'LT ST sown area'!T50+'LT ST sown area'!T53+'LT ST sown area'!T56</f>
        <v>1184525</v>
      </c>
      <c r="V15">
        <f>'LT ST sown area'!U50+'LT ST sown area'!U53+'LT ST sown area'!U56</f>
        <v>1071092</v>
      </c>
      <c r="W15">
        <f>'LT ST sown area'!V50+'LT ST sown area'!V53+'LT ST sown area'!V56</f>
        <v>1074669</v>
      </c>
      <c r="X15">
        <f>'LT ST sown area'!W50+'LT ST sown area'!W53+'LT ST sown area'!W56</f>
        <v>986495</v>
      </c>
      <c r="Y15">
        <f>'LT ST sown area'!X50+'LT ST sown area'!X53+'LT ST sown area'!X56</f>
        <v>953307</v>
      </c>
      <c r="Z15">
        <f>'LT ST sown area'!Y50+'LT ST sown area'!Y53+'LT ST sown area'!Y56</f>
        <v>951916</v>
      </c>
      <c r="AA15">
        <f>'LT ST sown area'!Z50+'LT ST sown area'!Z53+'LT ST sown area'!Z56</f>
        <v>942175</v>
      </c>
      <c r="AB15">
        <f>'LT ST sown area'!AA50+'LT ST sown area'!AA53+'LT ST sown area'!AA56</f>
        <v>938973</v>
      </c>
      <c r="AC15">
        <f>'LT ST sown area'!AB50+'LT ST sown area'!AB53+'LT ST sown area'!AB56</f>
        <v>922704</v>
      </c>
      <c r="AD15">
        <f>'LT ST sown area'!AC50+'LT ST sown area'!AC53+'LT ST sown area'!AC56</f>
        <v>922138</v>
      </c>
      <c r="AE15">
        <f>'LT ST sown area'!AD50+'LT ST sown area'!AD53+'LT ST sown area'!AD56</f>
        <v>910271</v>
      </c>
      <c r="AF15">
        <f>'LT ST sown area'!AE50+'LT ST sown area'!AE53+'LT ST sown area'!AE56</f>
        <v>899645</v>
      </c>
      <c r="AG15">
        <f>'LT ST sown area'!AF50+'LT ST sown area'!AF53+'LT ST sown area'!AF56</f>
        <v>913517</v>
      </c>
      <c r="AH15">
        <f>'LT ST sown area'!AG50+'LT ST sown area'!AG53+'LT ST sown area'!AG56</f>
        <v>896852</v>
      </c>
      <c r="AI15">
        <f>'LT ST sown area'!AH50+'LT ST sown area'!AH53+'LT ST sown area'!AH56</f>
        <v>832003</v>
      </c>
      <c r="AJ15">
        <f>'LT ST sown area'!AI50+'LT ST sown area'!AI53+'LT ST sown area'!AI56</f>
        <v>783073</v>
      </c>
      <c r="AK15">
        <f>'LT ST sown area'!AJ50+'LT ST sown area'!AJ53+'LT ST sown area'!AJ56</f>
        <v>726215</v>
      </c>
      <c r="AL15">
        <f>'LT ST sown area'!AK50+'LT ST sown area'!AK53+'LT ST sown area'!AK56</f>
        <v>703065</v>
      </c>
      <c r="AM15">
        <f>'LT ST sown area'!AL50+'LT ST sown area'!AL53+'LT ST sown area'!AL56</f>
        <v>696040</v>
      </c>
    </row>
    <row r="16" spans="1:92">
      <c r="A16" s="1" t="s">
        <v>208</v>
      </c>
      <c r="B16" t="s">
        <v>180</v>
      </c>
      <c r="E16">
        <f>'LT ST sown area'!D50+'LT ST sown area'!D53+'LT ST sown area'!D56</f>
        <v>1294200</v>
      </c>
      <c r="F16">
        <f>'LT ST sown area'!E50+'LT ST sown area'!E53+'LT ST sown area'!E56</f>
        <v>1271400</v>
      </c>
      <c r="G16">
        <f>'LT ST sown area'!F50+'LT ST sown area'!F53+'LT ST sown area'!F56</f>
        <v>1193800</v>
      </c>
      <c r="H16">
        <f>'LT ST sown area'!G50+'LT ST sown area'!G53+'LT ST sown area'!G56</f>
        <v>1095500</v>
      </c>
      <c r="I16">
        <f>'LT ST sown area'!H50+'LT ST sown area'!H53+'LT ST sown area'!H56</f>
        <v>1048300</v>
      </c>
      <c r="J16">
        <f>'LT ST sown area'!I50+'LT ST sown area'!I53+'LT ST sown area'!I56</f>
        <v>1005200</v>
      </c>
      <c r="K16">
        <f>'LT ST sown area'!J50+'LT ST sown area'!J53+'LT ST sown area'!J56</f>
        <v>1057700</v>
      </c>
      <c r="L16">
        <f>'LT ST sown area'!K50+'LT ST sown area'!K53+'LT ST sown area'!K56</f>
        <v>1064500</v>
      </c>
      <c r="M16">
        <f>'LT ST sown area'!L50+'LT ST sown area'!L53+'LT ST sown area'!L56</f>
        <v>1073200</v>
      </c>
      <c r="N16">
        <f>'LT ST sown area'!M50+'LT ST sown area'!M53+'LT ST sown area'!M56</f>
        <v>1024200</v>
      </c>
      <c r="O16">
        <f>'LT ST sown area'!N50+'LT ST sown area'!N53+'LT ST sown area'!N56</f>
        <v>999548</v>
      </c>
      <c r="P16">
        <f>'LT ST sown area'!O50+'LT ST sown area'!O53+'LT ST sown area'!O56</f>
        <v>944416</v>
      </c>
      <c r="Q16">
        <f>'LT ST sown area'!P50+'LT ST sown area'!P53+'LT ST sown area'!P56</f>
        <v>916075</v>
      </c>
      <c r="R16">
        <f>'LT ST sown area'!Q50+'LT ST sown area'!Q53+'LT ST sown area'!Q56</f>
        <v>1018284</v>
      </c>
      <c r="S16">
        <f>'LT ST sown area'!R50+'LT ST sown area'!R53+'LT ST sown area'!R56</f>
        <v>881016</v>
      </c>
      <c r="T16">
        <f>'LT ST sown area'!S50+'LT ST sown area'!S53+'LT ST sown area'!S56</f>
        <v>1174732</v>
      </c>
      <c r="U16">
        <f>'LT ST sown area'!T50+'LT ST sown area'!T53+'LT ST sown area'!T56</f>
        <v>1184525</v>
      </c>
      <c r="V16">
        <f>'LT ST sown area'!U50+'LT ST sown area'!U53+'LT ST sown area'!U56</f>
        <v>1071092</v>
      </c>
      <c r="W16">
        <f>'LT ST sown area'!V50+'LT ST sown area'!V53+'LT ST sown area'!V56</f>
        <v>1074669</v>
      </c>
      <c r="X16">
        <f>'LT ST sown area'!W50+'LT ST sown area'!W53+'LT ST sown area'!W56</f>
        <v>986495</v>
      </c>
      <c r="Y16">
        <f>'LT ST sown area'!X50+'LT ST sown area'!X53+'LT ST sown area'!X56</f>
        <v>953307</v>
      </c>
      <c r="Z16">
        <f>'LT ST sown area'!Y50+'LT ST sown area'!Y53+'LT ST sown area'!Y56</f>
        <v>951916</v>
      </c>
      <c r="AA16">
        <f>'LT ST sown area'!Z50+'LT ST sown area'!Z53+'LT ST sown area'!Z56</f>
        <v>942175</v>
      </c>
      <c r="AB16">
        <f>'LT ST sown area'!AA50+'LT ST sown area'!AA53+'LT ST sown area'!AA56</f>
        <v>938973</v>
      </c>
      <c r="AC16">
        <f>'LT ST sown area'!AB50+'LT ST sown area'!AB53+'LT ST sown area'!AB56</f>
        <v>922704</v>
      </c>
      <c r="AD16">
        <f>'LT ST sown area'!AC50+'LT ST sown area'!AC53+'LT ST sown area'!AC56</f>
        <v>922138</v>
      </c>
      <c r="AE16">
        <f>'LT ST sown area'!AD50+'LT ST sown area'!AD53+'LT ST sown area'!AD56</f>
        <v>910271</v>
      </c>
      <c r="AF16">
        <f>'LT ST sown area'!AE50+'LT ST sown area'!AE53+'LT ST sown area'!AE56</f>
        <v>899645</v>
      </c>
      <c r="AG16">
        <f>'LT ST sown area'!AF50+'LT ST sown area'!AF53+'LT ST sown area'!AF56</f>
        <v>913517</v>
      </c>
      <c r="AH16">
        <f>'LT ST sown area'!AG50+'LT ST sown area'!AG53+'LT ST sown area'!AG56</f>
        <v>896852</v>
      </c>
      <c r="AI16">
        <f>'LT ST sown area'!AH50+'LT ST sown area'!AH53+'LT ST sown area'!AH56</f>
        <v>832003</v>
      </c>
      <c r="AJ16">
        <f>'LT ST sown area'!AI50+'LT ST sown area'!AI53+'LT ST sown area'!AI56</f>
        <v>783073</v>
      </c>
      <c r="AK16">
        <f>'LT ST sown area'!AJ50+'LT ST sown area'!AJ53+'LT ST sown area'!AJ56</f>
        <v>726215</v>
      </c>
      <c r="AL16">
        <f>'LT ST sown area'!AK50+'LT ST sown area'!AK53+'LT ST sown area'!AK56</f>
        <v>703065</v>
      </c>
      <c r="AM16">
        <f>'LT ST sown area'!AL50+'LT ST sown area'!AL53+'LT ST sown area'!AL56</f>
        <v>696040</v>
      </c>
    </row>
    <row r="17" spans="1:39">
      <c r="A17" t="b">
        <f>A15=A16</f>
        <v>1</v>
      </c>
      <c r="B17" t="b">
        <f t="shared" ref="B17:AL17" si="6">B15=B16</f>
        <v>1</v>
      </c>
      <c r="C17" t="b">
        <f t="shared" si="6"/>
        <v>1</v>
      </c>
      <c r="D17" t="b">
        <f t="shared" si="6"/>
        <v>1</v>
      </c>
      <c r="E17" t="b">
        <f t="shared" si="6"/>
        <v>1</v>
      </c>
      <c r="F17" t="b">
        <f t="shared" si="6"/>
        <v>1</v>
      </c>
      <c r="G17" t="b">
        <f t="shared" si="6"/>
        <v>1</v>
      </c>
      <c r="H17" t="b">
        <f t="shared" si="6"/>
        <v>1</v>
      </c>
      <c r="I17" t="b">
        <f t="shared" si="6"/>
        <v>1</v>
      </c>
      <c r="J17" t="b">
        <f t="shared" si="6"/>
        <v>1</v>
      </c>
      <c r="K17" t="b">
        <f t="shared" si="6"/>
        <v>1</v>
      </c>
      <c r="L17" t="b">
        <f t="shared" si="6"/>
        <v>1</v>
      </c>
      <c r="M17" t="b">
        <f t="shared" si="6"/>
        <v>1</v>
      </c>
      <c r="N17" t="b">
        <f t="shared" si="6"/>
        <v>1</v>
      </c>
      <c r="O17" t="b">
        <f t="shared" si="6"/>
        <v>1</v>
      </c>
      <c r="P17" t="b">
        <f t="shared" si="6"/>
        <v>1</v>
      </c>
      <c r="Q17" t="b">
        <f t="shared" si="6"/>
        <v>1</v>
      </c>
      <c r="R17" t="b">
        <f t="shared" si="6"/>
        <v>1</v>
      </c>
      <c r="S17" t="b">
        <f t="shared" si="6"/>
        <v>1</v>
      </c>
      <c r="T17" t="b">
        <f t="shared" si="6"/>
        <v>1</v>
      </c>
      <c r="U17" t="b">
        <f t="shared" si="6"/>
        <v>1</v>
      </c>
      <c r="V17" t="b">
        <f t="shared" si="6"/>
        <v>1</v>
      </c>
      <c r="W17" t="b">
        <f t="shared" si="6"/>
        <v>1</v>
      </c>
      <c r="X17" t="b">
        <f t="shared" si="6"/>
        <v>1</v>
      </c>
      <c r="Y17" t="b">
        <f t="shared" si="6"/>
        <v>1</v>
      </c>
      <c r="Z17" t="b">
        <f t="shared" si="6"/>
        <v>1</v>
      </c>
      <c r="AA17" t="b">
        <f t="shared" si="6"/>
        <v>1</v>
      </c>
      <c r="AB17" t="b">
        <f t="shared" si="6"/>
        <v>1</v>
      </c>
      <c r="AC17" t="b">
        <f t="shared" si="6"/>
        <v>1</v>
      </c>
      <c r="AD17" t="b">
        <f t="shared" si="6"/>
        <v>1</v>
      </c>
      <c r="AE17" t="b">
        <f t="shared" si="6"/>
        <v>1</v>
      </c>
      <c r="AF17" t="b">
        <f t="shared" si="6"/>
        <v>1</v>
      </c>
      <c r="AG17" t="b">
        <f t="shared" si="6"/>
        <v>1</v>
      </c>
      <c r="AH17" t="b">
        <f t="shared" si="6"/>
        <v>1</v>
      </c>
      <c r="AI17" t="b">
        <f t="shared" si="6"/>
        <v>1</v>
      </c>
      <c r="AJ17" t="b">
        <f t="shared" si="6"/>
        <v>1</v>
      </c>
      <c r="AK17" t="b">
        <f t="shared" si="6"/>
        <v>1</v>
      </c>
      <c r="AL17" t="b">
        <f t="shared" si="6"/>
        <v>1</v>
      </c>
      <c r="AM17" t="b">
        <f t="shared" ref="AM17" si="7">AM15=AM16</f>
        <v>1</v>
      </c>
    </row>
    <row r="18" spans="1:39">
      <c r="A18" t="s">
        <v>183</v>
      </c>
    </row>
    <row r="21" spans="1:39">
      <c r="A21" s="1" t="s">
        <v>208</v>
      </c>
      <c r="B21" t="s">
        <v>191</v>
      </c>
      <c r="E21">
        <f>'LT ST harvest'!D51+'LT ST harvest'!D52+'LT ST harvest'!D54+'LT ST harvest'!D55+'LT ST harvest'!D57+'LT ST harvest'!D58+'LT ST harvest'!D60+'LT ST harvest'!D61</f>
        <v>1446400</v>
      </c>
      <c r="F21">
        <f>'LT ST harvest'!E51+'LT ST harvest'!E52+'LT ST harvest'!E54+'LT ST harvest'!E55+'LT ST harvest'!E57+'LT ST harvest'!E58+'LT ST harvest'!E60+'LT ST harvest'!E61</f>
        <v>1190100</v>
      </c>
      <c r="G21">
        <f>'LT ST harvest'!F51+'LT ST harvest'!F52+'LT ST harvest'!F54+'LT ST harvest'!F55+'LT ST harvest'!F57+'LT ST harvest'!F58+'LT ST harvest'!F60+'LT ST harvest'!F61</f>
        <v>27600</v>
      </c>
      <c r="H21">
        <f>'LT ST harvest'!G51+'LT ST harvest'!G52+'LT ST harvest'!G54+'LT ST harvest'!G55+'LT ST harvest'!G57+'LT ST harvest'!G58+'LT ST harvest'!G60+'LT ST harvest'!G61</f>
        <v>1195600</v>
      </c>
      <c r="I21">
        <f>'LT ST harvest'!H51+'LT ST harvest'!H52+'LT ST harvest'!H54+'LT ST harvest'!H55+'LT ST harvest'!H57+'LT ST harvest'!H58+'LT ST harvest'!H60+'LT ST harvest'!H61</f>
        <v>1457800</v>
      </c>
      <c r="J21">
        <f>'LT ST harvest'!I51+'LT ST harvest'!I52+'LT ST harvest'!I54+'LT ST harvest'!I55+'LT ST harvest'!I57+'LT ST harvest'!I58+'LT ST harvest'!I60+'LT ST harvest'!I61</f>
        <v>1637600</v>
      </c>
      <c r="K21">
        <f>'LT ST harvest'!J51+'LT ST harvest'!J52+'LT ST harvest'!J54+'LT ST harvest'!J55+'LT ST harvest'!J57+'LT ST harvest'!J58+'LT ST harvest'!J60+'LT ST harvest'!J61</f>
        <v>1556200</v>
      </c>
      <c r="L21">
        <f>'LT ST harvest'!K51+'LT ST harvest'!K52+'LT ST harvest'!K54+'LT ST harvest'!K55+'LT ST harvest'!K57+'LT ST harvest'!K58+'LT ST harvest'!K60+'LT ST harvest'!K61</f>
        <v>1708100</v>
      </c>
      <c r="M21">
        <f>'LT ST harvest'!L51+'LT ST harvest'!L52+'LT ST harvest'!L54+'LT ST harvest'!L55+'LT ST harvest'!L57+'LT ST harvest'!L58+'LT ST harvest'!L60+'LT ST harvest'!L61</f>
        <v>1964100</v>
      </c>
      <c r="N21">
        <f>'LT ST harvest'!M51+'LT ST harvest'!M52+'LT ST harvest'!M54+'LT ST harvest'!M55+'LT ST harvest'!M57+'LT ST harvest'!M58+'LT ST harvest'!M60+'LT ST harvest'!M61</f>
        <v>1502000</v>
      </c>
      <c r="O21">
        <f>'LT ST harvest'!N51+'LT ST harvest'!N52+'LT ST harvest'!N54+'LT ST harvest'!N55+'LT ST harvest'!N57+'LT ST harvest'!N58+'LT ST harvest'!N60+'LT ST harvest'!N61</f>
        <v>1316352</v>
      </c>
      <c r="P21">
        <f>'LT ST harvest'!O51+'LT ST harvest'!O52+'LT ST harvest'!O54+'LT ST harvest'!O55+'LT ST harvest'!O57+'LT ST harvest'!O58+'LT ST harvest'!O60+'LT ST harvest'!O61</f>
        <v>1521619</v>
      </c>
      <c r="Q21">
        <f>'LT ST harvest'!P51+'LT ST harvest'!P52+'LT ST harvest'!P54+'LT ST harvest'!P55+'LT ST harvest'!P57+'LT ST harvest'!P58+'LT ST harvest'!P60+'LT ST harvest'!P61</f>
        <v>1172341</v>
      </c>
      <c r="R21">
        <f>'LT ST harvest'!Q51+'LT ST harvest'!Q52+'LT ST harvest'!Q54+'LT ST harvest'!Q55+'LT ST harvest'!Q57+'LT ST harvest'!Q58+'LT ST harvest'!Q60+'LT ST harvest'!Q61</f>
        <v>4847896</v>
      </c>
      <c r="S21">
        <f>'LT ST harvest'!R51+'LT ST harvest'!R52+'LT ST harvest'!R54+'LT ST harvest'!R55+'LT ST harvest'!R57+'LT ST harvest'!R58+'LT ST harvest'!R60+'LT ST harvest'!R61</f>
        <v>3527626</v>
      </c>
      <c r="T21">
        <f>'LT ST harvest'!S51+'LT ST harvest'!S52+'LT ST harvest'!S54+'LT ST harvest'!S55+'LT ST harvest'!S57+'LT ST harvest'!S58+'LT ST harvest'!S60+'LT ST harvest'!S61</f>
        <v>4074813</v>
      </c>
      <c r="U21">
        <f>'LT ST harvest'!T51+'LT ST harvest'!T52+'LT ST harvest'!T54+'LT ST harvest'!T55+'LT ST harvest'!T57+'LT ST harvest'!T58+'LT ST harvest'!T60+'LT ST harvest'!T61</f>
        <v>3424601</v>
      </c>
      <c r="V21">
        <f>'LT ST harvest'!U51+'LT ST harvest'!U52+'LT ST harvest'!U54+'LT ST harvest'!U55+'LT ST harvest'!U57+'LT ST harvest'!U58+'LT ST harvest'!U60+'LT ST harvest'!U61</f>
        <v>4873673</v>
      </c>
      <c r="W21">
        <f>'LT ST harvest'!V51+'LT ST harvest'!V52+'LT ST harvest'!V54+'LT ST harvest'!V55+'LT ST harvest'!V57+'LT ST harvest'!V58+'LT ST harvest'!V60+'LT ST harvest'!V61</f>
        <v>4567373</v>
      </c>
      <c r="X21">
        <f>'LT ST harvest'!W51+'LT ST harvest'!W52+'LT ST harvest'!W54+'LT ST harvest'!W55+'LT ST harvest'!W57+'LT ST harvest'!W58+'LT ST harvest'!W60+'LT ST harvest'!W61</f>
        <v>4625161</v>
      </c>
      <c r="Y21">
        <f>'LT ST harvest'!X51+'LT ST harvest'!X52+'LT ST harvest'!X54+'LT ST harvest'!X55+'LT ST harvest'!X57+'LT ST harvest'!X58+'LT ST harvest'!X60+'LT ST harvest'!X61</f>
        <v>4372522</v>
      </c>
      <c r="Z21">
        <f>'LT ST harvest'!Y51+'LT ST harvest'!Y52+'LT ST harvest'!Y54+'LT ST harvest'!Y55+'LT ST harvest'!Y57+'LT ST harvest'!Y58+'LT ST harvest'!Y60+'LT ST harvest'!Y61</f>
        <v>4307632</v>
      </c>
      <c r="AA21">
        <f>'LT ST harvest'!Z51+'LT ST harvest'!Z52+'LT ST harvest'!Z54+'LT ST harvest'!Z55+'LT ST harvest'!Z57+'LT ST harvest'!Z58+'LT ST harvest'!Z60+'LT ST harvest'!Z61</f>
        <v>4235950</v>
      </c>
      <c r="AB21">
        <f>'LT ST harvest'!AA51+'LT ST harvest'!AA52+'LT ST harvest'!AA54+'LT ST harvest'!AA55+'LT ST harvest'!AA57+'LT ST harvest'!AA58+'LT ST harvest'!AA60+'LT ST harvest'!AA61</f>
        <v>3899637</v>
      </c>
      <c r="AC21">
        <f>'LT ST harvest'!AB51+'LT ST harvest'!AB52+'LT ST harvest'!AB54+'LT ST harvest'!AB55+'LT ST harvest'!AB57+'LT ST harvest'!AB58+'LT ST harvest'!AB60+'LT ST harvest'!AB61</f>
        <v>4041655</v>
      </c>
      <c r="AD21">
        <f>'LT ST harvest'!AC51+'LT ST harvest'!AC52+'LT ST harvest'!AC54+'LT ST harvest'!AC55+'LT ST harvest'!AC57+'LT ST harvest'!AC58+'LT ST harvest'!AC60+'LT ST harvest'!AC61</f>
        <v>4530061</v>
      </c>
      <c r="AE21">
        <f>'LT ST harvest'!AD51+'LT ST harvest'!AD52+'LT ST harvest'!AD54+'LT ST harvest'!AD55+'LT ST harvest'!AD57+'LT ST harvest'!AD58+'LT ST harvest'!AD60+'LT ST harvest'!AD61</f>
        <v>4651368</v>
      </c>
      <c r="AF21">
        <f>'LT ST harvest'!AE51+'LT ST harvest'!AE52+'LT ST harvest'!AE54+'LT ST harvest'!AE55+'LT ST harvest'!AE57+'LT ST harvest'!AE58+'LT ST harvest'!AE60+'LT ST harvest'!AE61</f>
        <v>4259104</v>
      </c>
      <c r="AG21">
        <f>'LT ST harvest'!AF51+'LT ST harvest'!AF52+'LT ST harvest'!AF54+'LT ST harvest'!AF55+'LT ST harvest'!AF57+'LT ST harvest'!AF58+'LT ST harvest'!AF60+'LT ST harvest'!AF61</f>
        <v>3749866</v>
      </c>
      <c r="AH21">
        <f>'LT ST harvest'!AG51+'LT ST harvest'!AG52+'LT ST harvest'!AG54+'LT ST harvest'!AG55+'LT ST harvest'!AG57+'LT ST harvest'!AG58+'LT ST harvest'!AG60+'LT ST harvest'!AG61</f>
        <v>3730427</v>
      </c>
      <c r="AI21">
        <f>'LT ST harvest'!AH51+'LT ST harvest'!AH52+'LT ST harvest'!AH54+'LT ST harvest'!AH55+'LT ST harvest'!AH57+'LT ST harvest'!AH58+'LT ST harvest'!AH60+'LT ST harvest'!AH61</f>
        <v>3658499</v>
      </c>
      <c r="AJ21">
        <f>'LT ST harvest'!AI51+'LT ST harvest'!AI52+'LT ST harvest'!AI54+'LT ST harvest'!AI55+'LT ST harvest'!AI57+'LT ST harvest'!AI58+'LT ST harvest'!AI60+'LT ST harvest'!AI61</f>
        <v>3422509</v>
      </c>
      <c r="AK21">
        <f>'LT ST harvest'!AJ51+'LT ST harvest'!AJ52+'LT ST harvest'!AJ54+'LT ST harvest'!AJ55+'LT ST harvest'!AJ57+'LT ST harvest'!AJ58+'LT ST harvest'!AJ60+'LT ST harvest'!AJ61</f>
        <v>3847636</v>
      </c>
      <c r="AL21">
        <f>'LT ST harvest'!AK51+'LT ST harvest'!AK52+'LT ST harvest'!AK54+'LT ST harvest'!AK55+'LT ST harvest'!AK57+'LT ST harvest'!AK58+'LT ST harvest'!AK60+'LT ST harvest'!AK61</f>
        <v>2290039</v>
      </c>
      <c r="AM21">
        <f>'LT ST harvest'!AL51+'LT ST harvest'!AL52+'LT ST harvest'!AL54+'LT ST harvest'!AL55+'LT ST harvest'!AL57+'LT ST harvest'!AL58+'LT ST harvest'!AL60+'LT ST harvest'!AL61</f>
        <v>2935680</v>
      </c>
    </row>
    <row r="22" spans="1:39">
      <c r="A22" s="1" t="s">
        <v>208</v>
      </c>
      <c r="B22" t="s">
        <v>191</v>
      </c>
      <c r="E22">
        <f>'LT ST harvest'!D51+'LT ST harvest'!D52+'LT ST harvest'!D54+'LT ST harvest'!D55+'LT ST harvest'!D57+'LT ST harvest'!D58+'LT ST harvest'!D60+'LT ST harvest'!D61</f>
        <v>1446400</v>
      </c>
      <c r="F22">
        <f>'LT ST harvest'!E51+'LT ST harvest'!E52+'LT ST harvest'!E54+'LT ST harvest'!E55+'LT ST harvest'!E57+'LT ST harvest'!E58+'LT ST harvest'!E60+'LT ST harvest'!E61</f>
        <v>1190100</v>
      </c>
      <c r="G22">
        <f>'LT ST harvest'!F51+'LT ST harvest'!F52+'LT ST harvest'!F54+'LT ST harvest'!F55+'LT ST harvest'!F57+'LT ST harvest'!F58+'LT ST harvest'!F60+'LT ST harvest'!F61</f>
        <v>27600</v>
      </c>
      <c r="H22">
        <f>'LT ST harvest'!G51+'LT ST harvest'!G52+'LT ST harvest'!G54+'LT ST harvest'!G55+'LT ST harvest'!G57+'LT ST harvest'!G58+'LT ST harvest'!G60+'LT ST harvest'!G61</f>
        <v>1195600</v>
      </c>
      <c r="I22">
        <f>'LT ST harvest'!H51+'LT ST harvest'!H52+'LT ST harvest'!H54+'LT ST harvest'!H55+'LT ST harvest'!H57+'LT ST harvest'!H58+'LT ST harvest'!H60+'LT ST harvest'!H61</f>
        <v>1457800</v>
      </c>
      <c r="J22">
        <f>'LT ST harvest'!I51+'LT ST harvest'!I52+'LT ST harvest'!I54+'LT ST harvest'!I55+'LT ST harvest'!I57+'LT ST harvest'!I58+'LT ST harvest'!I60+'LT ST harvest'!I61</f>
        <v>1637600</v>
      </c>
      <c r="K22">
        <f>'LT ST harvest'!J51+'LT ST harvest'!J52+'LT ST harvest'!J54+'LT ST harvest'!J55+'LT ST harvest'!J57+'LT ST harvest'!J58+'LT ST harvest'!J60+'LT ST harvest'!J61</f>
        <v>1556200</v>
      </c>
      <c r="L22">
        <f>'LT ST harvest'!K51+'LT ST harvest'!K52+'LT ST harvest'!K54+'LT ST harvest'!K55+'LT ST harvest'!K57+'LT ST harvest'!K58+'LT ST harvest'!K60+'LT ST harvest'!K61</f>
        <v>1708100</v>
      </c>
      <c r="M22">
        <f>'LT ST harvest'!L51+'LT ST harvest'!L52+'LT ST harvest'!L54+'LT ST harvest'!L55+'LT ST harvest'!L57+'LT ST harvest'!L58+'LT ST harvest'!L60+'LT ST harvest'!L61</f>
        <v>1964100</v>
      </c>
      <c r="N22">
        <f>'LT ST harvest'!M51+'LT ST harvest'!M52+'LT ST harvest'!M54+'LT ST harvest'!M55+'LT ST harvest'!M57+'LT ST harvest'!M58+'LT ST harvest'!M60+'LT ST harvest'!M61</f>
        <v>1502000</v>
      </c>
      <c r="O22">
        <f>'LT ST harvest'!N51+'LT ST harvest'!N52+'LT ST harvest'!N54+'LT ST harvest'!N55+'LT ST harvest'!N57+'LT ST harvest'!N58+'LT ST harvest'!N60+'LT ST harvest'!N61</f>
        <v>1316352</v>
      </c>
      <c r="P22">
        <f>'LT ST harvest'!O51+'LT ST harvest'!O52+'LT ST harvest'!O54+'LT ST harvest'!O55+'LT ST harvest'!O57+'LT ST harvest'!O58+'LT ST harvest'!O60+'LT ST harvest'!O61</f>
        <v>1521619</v>
      </c>
      <c r="Q22">
        <f>'LT ST harvest'!P51+'LT ST harvest'!P52+'LT ST harvest'!P54+'LT ST harvest'!P55+'LT ST harvest'!P57+'LT ST harvest'!P58+'LT ST harvest'!P60+'LT ST harvest'!P61</f>
        <v>1172341</v>
      </c>
      <c r="R22">
        <f>'LT ST harvest'!Q51+'LT ST harvest'!Q52+'LT ST harvest'!Q54+'LT ST harvest'!Q55+'LT ST harvest'!Q57+'LT ST harvest'!Q58+'LT ST harvest'!Q60+'LT ST harvest'!Q61</f>
        <v>4847896</v>
      </c>
      <c r="S22">
        <f>'LT ST harvest'!R51+'LT ST harvest'!R52+'LT ST harvest'!R54+'LT ST harvest'!R55+'LT ST harvest'!R57+'LT ST harvest'!R58+'LT ST harvest'!R60+'LT ST harvest'!R61</f>
        <v>3527626</v>
      </c>
      <c r="T22">
        <f>'LT ST harvest'!S51+'LT ST harvest'!S52+'LT ST harvest'!S54+'LT ST harvest'!S55+'LT ST harvest'!S57+'LT ST harvest'!S58+'LT ST harvest'!S60+'LT ST harvest'!S61</f>
        <v>4074813</v>
      </c>
      <c r="U22">
        <f>'LT ST harvest'!T51+'LT ST harvest'!T52+'LT ST harvest'!T54+'LT ST harvest'!T55+'LT ST harvest'!T57+'LT ST harvest'!T58+'LT ST harvest'!T60+'LT ST harvest'!T61</f>
        <v>3424601</v>
      </c>
      <c r="V22">
        <f>'LT ST harvest'!U51+'LT ST harvest'!U52+'LT ST harvest'!U54+'LT ST harvest'!U55+'LT ST harvest'!U57+'LT ST harvest'!U58+'LT ST harvest'!U60+'LT ST harvest'!U61</f>
        <v>4873673</v>
      </c>
      <c r="W22">
        <f>'LT ST harvest'!V51+'LT ST harvest'!V52+'LT ST harvest'!V54+'LT ST harvest'!V55+'LT ST harvest'!V57+'LT ST harvest'!V58+'LT ST harvest'!V60+'LT ST harvest'!V61</f>
        <v>4567373</v>
      </c>
      <c r="X22">
        <f>'LT ST harvest'!W51+'LT ST harvest'!W52+'LT ST harvest'!W54+'LT ST harvest'!W55+'LT ST harvest'!W57+'LT ST harvest'!W58+'LT ST harvest'!W60+'LT ST harvest'!W61</f>
        <v>4625161</v>
      </c>
      <c r="Y22">
        <f>'LT ST harvest'!X51+'LT ST harvest'!X52+'LT ST harvest'!X54+'LT ST harvest'!X55+'LT ST harvest'!X57+'LT ST harvest'!X58+'LT ST harvest'!X60+'LT ST harvest'!X61</f>
        <v>4372522</v>
      </c>
      <c r="Z22">
        <f>'LT ST harvest'!Y51+'LT ST harvest'!Y52+'LT ST harvest'!Y54+'LT ST harvest'!Y55+'LT ST harvest'!Y57+'LT ST harvest'!Y58+'LT ST harvest'!Y60+'LT ST harvest'!Y61</f>
        <v>4307632</v>
      </c>
      <c r="AA22">
        <f>'LT ST harvest'!Z51+'LT ST harvest'!Z52+'LT ST harvest'!Z54+'LT ST harvest'!Z55+'LT ST harvest'!Z57+'LT ST harvest'!Z58+'LT ST harvest'!Z60+'LT ST harvest'!Z61</f>
        <v>4235950</v>
      </c>
      <c r="AB22">
        <f>'LT ST harvest'!AA51+'LT ST harvest'!AA52+'LT ST harvest'!AA54+'LT ST harvest'!AA55+'LT ST harvest'!AA57+'LT ST harvest'!AA58+'LT ST harvest'!AA60+'LT ST harvest'!AA61</f>
        <v>3899637</v>
      </c>
      <c r="AC22">
        <f>'LT ST harvest'!AB51+'LT ST harvest'!AB52+'LT ST harvest'!AB54+'LT ST harvest'!AB55+'LT ST harvest'!AB57+'LT ST harvest'!AB58+'LT ST harvest'!AB60+'LT ST harvest'!AB61</f>
        <v>4041655</v>
      </c>
      <c r="AD22">
        <f>'LT ST harvest'!AC51+'LT ST harvest'!AC52+'LT ST harvest'!AC54+'LT ST harvest'!AC55+'LT ST harvest'!AC57+'LT ST harvest'!AC58+'LT ST harvest'!AC60+'LT ST harvest'!AC61</f>
        <v>4530061</v>
      </c>
      <c r="AE22">
        <f>'LT ST harvest'!AD51+'LT ST harvest'!AD52+'LT ST harvest'!AD54+'LT ST harvest'!AD55+'LT ST harvest'!AD57+'LT ST harvest'!AD58+'LT ST harvest'!AD60+'LT ST harvest'!AD61</f>
        <v>4651368</v>
      </c>
      <c r="AF22">
        <f>'LT ST harvest'!AE51+'LT ST harvest'!AE52+'LT ST harvest'!AE54+'LT ST harvest'!AE55+'LT ST harvest'!AE57+'LT ST harvest'!AE58+'LT ST harvest'!AE60+'LT ST harvest'!AE61</f>
        <v>4259104</v>
      </c>
      <c r="AG22">
        <f>'LT ST harvest'!AF51+'LT ST harvest'!AF52+'LT ST harvest'!AF54+'LT ST harvest'!AF55+'LT ST harvest'!AF57+'LT ST harvest'!AF58+'LT ST harvest'!AF60+'LT ST harvest'!AF61</f>
        <v>3749866</v>
      </c>
      <c r="AH22">
        <f>'LT ST harvest'!AG51+'LT ST harvest'!AG52+'LT ST harvest'!AG54+'LT ST harvest'!AG55+'LT ST harvest'!AG57+'LT ST harvest'!AG58+'LT ST harvest'!AG60+'LT ST harvest'!AG61</f>
        <v>3730427</v>
      </c>
      <c r="AI22">
        <f>'LT ST harvest'!AH51+'LT ST harvest'!AH52+'LT ST harvest'!AH54+'LT ST harvest'!AH55+'LT ST harvest'!AH57+'LT ST harvest'!AH58+'LT ST harvest'!AH60+'LT ST harvest'!AH61</f>
        <v>3658499</v>
      </c>
      <c r="AJ22">
        <f>'LT ST harvest'!AI51+'LT ST harvest'!AI52+'LT ST harvest'!AI54+'LT ST harvest'!AI55+'LT ST harvest'!AI57+'LT ST harvest'!AI58+'LT ST harvest'!AI60+'LT ST harvest'!AI61</f>
        <v>3422509</v>
      </c>
      <c r="AK22">
        <f>'LT ST harvest'!AJ51+'LT ST harvest'!AJ52+'LT ST harvest'!AJ54+'LT ST harvest'!AJ55+'LT ST harvest'!AJ57+'LT ST harvest'!AJ58+'LT ST harvest'!AJ60+'LT ST harvest'!AJ61</f>
        <v>3847636</v>
      </c>
      <c r="AL22">
        <f>'LT ST harvest'!AK51+'LT ST harvest'!AK52+'LT ST harvest'!AK54+'LT ST harvest'!AK55+'LT ST harvest'!AK57+'LT ST harvest'!AK58+'LT ST harvest'!AK60+'LT ST harvest'!AK61</f>
        <v>2290039</v>
      </c>
      <c r="AM22">
        <f>'LT ST harvest'!AL51+'LT ST harvest'!AL52+'LT ST harvest'!AL54+'LT ST harvest'!AL55+'LT ST harvest'!AL57+'LT ST harvest'!AL58+'LT ST harvest'!AL60+'LT ST harvest'!AL61</f>
        <v>2935680</v>
      </c>
    </row>
    <row r="23" spans="1:39">
      <c r="A23" t="b">
        <f>A21=A22</f>
        <v>1</v>
      </c>
      <c r="B23" t="b">
        <f t="shared" ref="B23:AL23" si="8">B21=B22</f>
        <v>1</v>
      </c>
      <c r="C23" t="b">
        <f t="shared" si="8"/>
        <v>1</v>
      </c>
      <c r="D23" t="b">
        <f t="shared" si="8"/>
        <v>1</v>
      </c>
      <c r="E23" t="b">
        <f t="shared" si="8"/>
        <v>1</v>
      </c>
      <c r="F23" t="b">
        <f t="shared" si="8"/>
        <v>1</v>
      </c>
      <c r="G23" t="b">
        <f t="shared" si="8"/>
        <v>1</v>
      </c>
      <c r="H23" t="b">
        <f t="shared" si="8"/>
        <v>1</v>
      </c>
      <c r="I23" t="b">
        <f t="shared" si="8"/>
        <v>1</v>
      </c>
      <c r="J23" t="b">
        <f t="shared" si="8"/>
        <v>1</v>
      </c>
      <c r="K23" t="b">
        <f t="shared" si="8"/>
        <v>1</v>
      </c>
      <c r="L23" t="b">
        <f t="shared" si="8"/>
        <v>1</v>
      </c>
      <c r="M23" t="b">
        <f t="shared" si="8"/>
        <v>1</v>
      </c>
      <c r="N23" t="b">
        <f t="shared" si="8"/>
        <v>1</v>
      </c>
      <c r="O23" t="b">
        <f t="shared" si="8"/>
        <v>1</v>
      </c>
      <c r="P23" t="b">
        <f t="shared" si="8"/>
        <v>1</v>
      </c>
      <c r="Q23" t="b">
        <f t="shared" si="8"/>
        <v>1</v>
      </c>
      <c r="R23" t="b">
        <f t="shared" si="8"/>
        <v>1</v>
      </c>
      <c r="S23" t="b">
        <f t="shared" si="8"/>
        <v>1</v>
      </c>
      <c r="T23" t="b">
        <f t="shared" si="8"/>
        <v>1</v>
      </c>
      <c r="U23" t="b">
        <f t="shared" si="8"/>
        <v>1</v>
      </c>
      <c r="V23" t="b">
        <f t="shared" si="8"/>
        <v>1</v>
      </c>
      <c r="W23" t="b">
        <f t="shared" si="8"/>
        <v>1</v>
      </c>
      <c r="X23" t="b">
        <f t="shared" si="8"/>
        <v>1</v>
      </c>
      <c r="Y23" t="b">
        <f t="shared" si="8"/>
        <v>1</v>
      </c>
      <c r="Z23" t="b">
        <f t="shared" si="8"/>
        <v>1</v>
      </c>
      <c r="AA23" t="b">
        <f t="shared" si="8"/>
        <v>1</v>
      </c>
      <c r="AB23" t="b">
        <f t="shared" si="8"/>
        <v>1</v>
      </c>
      <c r="AC23" t="b">
        <f t="shared" si="8"/>
        <v>1</v>
      </c>
      <c r="AD23" t="b">
        <f t="shared" si="8"/>
        <v>1</v>
      </c>
      <c r="AE23" t="b">
        <f t="shared" si="8"/>
        <v>1</v>
      </c>
      <c r="AF23" t="b">
        <f t="shared" si="8"/>
        <v>1</v>
      </c>
      <c r="AG23" t="b">
        <f t="shared" si="8"/>
        <v>1</v>
      </c>
      <c r="AH23" t="b">
        <f t="shared" si="8"/>
        <v>1</v>
      </c>
      <c r="AI23" t="b">
        <f t="shared" si="8"/>
        <v>1</v>
      </c>
      <c r="AJ23" t="b">
        <f t="shared" si="8"/>
        <v>1</v>
      </c>
      <c r="AK23" t="b">
        <f t="shared" si="8"/>
        <v>1</v>
      </c>
      <c r="AL23" t="b">
        <f t="shared" si="8"/>
        <v>1</v>
      </c>
      <c r="AM23" t="b">
        <f t="shared" ref="AM23" si="9">AM21=AM22</f>
        <v>1</v>
      </c>
    </row>
    <row r="24" spans="1:39">
      <c r="A24" t="s">
        <v>183</v>
      </c>
    </row>
    <row r="26" spans="1:39">
      <c r="A26" t="s">
        <v>193</v>
      </c>
    </row>
    <row r="27" spans="1:39">
      <c r="A27" s="1" t="s">
        <v>208</v>
      </c>
      <c r="B27" t="s">
        <v>192</v>
      </c>
      <c r="E27">
        <f>(E21/E8)*1000</f>
        <v>1042.9067922395207</v>
      </c>
      <c r="F27">
        <f t="shared" ref="F27:AL27" si="10">(F21/F8)*1000</f>
        <v>873.49359817858146</v>
      </c>
      <c r="G27">
        <f t="shared" si="10"/>
        <v>21.574263850884147</v>
      </c>
      <c r="H27">
        <f t="shared" si="10"/>
        <v>1018.4319202735757</v>
      </c>
      <c r="I27">
        <f t="shared" si="10"/>
        <v>1297.6896426776345</v>
      </c>
      <c r="J27">
        <f t="shared" si="10"/>
        <v>1520.2458552072615</v>
      </c>
      <c r="K27">
        <f t="shared" si="10"/>
        <v>1372.9710657177134</v>
      </c>
      <c r="L27">
        <f t="shared" si="10"/>
        <v>1497.3595788971941</v>
      </c>
      <c r="M27">
        <f t="shared" si="10"/>
        <v>1707.8173052594582</v>
      </c>
      <c r="N27">
        <f t="shared" si="10"/>
        <v>1368.4963375497246</v>
      </c>
      <c r="O27">
        <f t="shared" si="10"/>
        <v>1228.9291942958687</v>
      </c>
      <c r="P27">
        <f t="shared" si="10"/>
        <v>1503.4918029837811</v>
      </c>
      <c r="Q27">
        <f t="shared" si="10"/>
        <v>1194.2119172373532</v>
      </c>
      <c r="R27">
        <f t="shared" si="10"/>
        <v>4442.6577012546095</v>
      </c>
      <c r="S27">
        <f t="shared" si="10"/>
        <v>3736.4331585170985</v>
      </c>
      <c r="T27">
        <f t="shared" si="10"/>
        <v>3236.8856860643523</v>
      </c>
      <c r="U27">
        <f t="shared" si="10"/>
        <v>2697.8899249085184</v>
      </c>
      <c r="V27">
        <f t="shared" si="10"/>
        <v>4246.0791891921526</v>
      </c>
      <c r="W27">
        <f t="shared" si="10"/>
        <v>3965.9774192420105</v>
      </c>
      <c r="X27">
        <f t="shared" si="10"/>
        <v>4375.1247910579004</v>
      </c>
      <c r="Y27">
        <f t="shared" si="10"/>
        <v>3934.6044583860871</v>
      </c>
      <c r="Z27">
        <f t="shared" si="10"/>
        <v>3891.0837069984063</v>
      </c>
      <c r="AA27">
        <f t="shared" si="10"/>
        <v>4021.2780904209671</v>
      </c>
      <c r="AB27">
        <f t="shared" si="10"/>
        <v>3496.5824449842239</v>
      </c>
      <c r="AC27">
        <f t="shared" si="10"/>
        <v>3805.5366716695889</v>
      </c>
      <c r="AD27">
        <f t="shared" si="10"/>
        <v>4071.2549901410453</v>
      </c>
      <c r="AE27">
        <f t="shared" si="10"/>
        <v>5629.7443879483862</v>
      </c>
      <c r="AF27">
        <f t="shared" si="10"/>
        <v>5295.2854585239702</v>
      </c>
      <c r="AG27">
        <f t="shared" si="10"/>
        <v>3821.0054800271455</v>
      </c>
      <c r="AH27">
        <f t="shared" si="10"/>
        <v>3876.9444860154977</v>
      </c>
      <c r="AI27">
        <f t="shared" si="10"/>
        <v>4244.8089980461227</v>
      </c>
      <c r="AJ27">
        <f t="shared" si="10"/>
        <v>4350.999169848068</v>
      </c>
      <c r="AK27">
        <f t="shared" si="10"/>
        <v>5156.8180173321925</v>
      </c>
      <c r="AL27">
        <f t="shared" si="10"/>
        <v>3092.0441304145293</v>
      </c>
      <c r="AM27">
        <f t="shared" ref="AM27" si="11">(AM21/AM8)*1000</f>
        <v>4089.8357339589493</v>
      </c>
    </row>
    <row r="28" spans="1:39">
      <c r="A28" s="1" t="s">
        <v>208</v>
      </c>
      <c r="B28" t="s">
        <v>192</v>
      </c>
      <c r="E28">
        <f>E21*1000/E8</f>
        <v>1042.9067922395207</v>
      </c>
      <c r="F28">
        <f t="shared" ref="F28:AL28" si="12">F21*1000/F8</f>
        <v>873.49359817858146</v>
      </c>
      <c r="G28">
        <f t="shared" si="12"/>
        <v>21.574263850884147</v>
      </c>
      <c r="H28">
        <f t="shared" si="12"/>
        <v>1018.4319202735755</v>
      </c>
      <c r="I28">
        <f t="shared" si="12"/>
        <v>1297.6896426776345</v>
      </c>
      <c r="J28">
        <f t="shared" si="12"/>
        <v>1520.2458552072615</v>
      </c>
      <c r="K28">
        <f t="shared" si="12"/>
        <v>1372.9710657177136</v>
      </c>
      <c r="L28">
        <f t="shared" si="12"/>
        <v>1497.3595788971941</v>
      </c>
      <c r="M28">
        <f t="shared" si="12"/>
        <v>1707.8173052594582</v>
      </c>
      <c r="N28">
        <f t="shared" si="12"/>
        <v>1368.4963375497246</v>
      </c>
      <c r="O28">
        <f t="shared" si="12"/>
        <v>1228.9291942958687</v>
      </c>
      <c r="P28">
        <f t="shared" si="12"/>
        <v>1503.4918029837811</v>
      </c>
      <c r="Q28">
        <f t="shared" si="12"/>
        <v>1194.2119172373532</v>
      </c>
      <c r="R28">
        <f t="shared" si="12"/>
        <v>4442.6577012546095</v>
      </c>
      <c r="S28">
        <f t="shared" si="12"/>
        <v>3736.4331585170985</v>
      </c>
      <c r="T28">
        <f t="shared" si="12"/>
        <v>3236.8856860643523</v>
      </c>
      <c r="U28">
        <f t="shared" si="12"/>
        <v>2697.889924908518</v>
      </c>
      <c r="V28">
        <f t="shared" si="12"/>
        <v>4246.0791891921526</v>
      </c>
      <c r="W28">
        <f t="shared" si="12"/>
        <v>3965.9774192420105</v>
      </c>
      <c r="X28">
        <f t="shared" si="12"/>
        <v>4375.1247910579004</v>
      </c>
      <c r="Y28">
        <f t="shared" si="12"/>
        <v>3934.6044583860871</v>
      </c>
      <c r="Z28">
        <f t="shared" si="12"/>
        <v>3891.0837069984068</v>
      </c>
      <c r="AA28">
        <f t="shared" si="12"/>
        <v>4021.2780904209671</v>
      </c>
      <c r="AB28">
        <f t="shared" si="12"/>
        <v>3496.5824449842235</v>
      </c>
      <c r="AC28">
        <f t="shared" si="12"/>
        <v>3805.5366716695885</v>
      </c>
      <c r="AD28">
        <f t="shared" si="12"/>
        <v>4071.2549901410453</v>
      </c>
      <c r="AE28">
        <f t="shared" si="12"/>
        <v>5629.7443879483862</v>
      </c>
      <c r="AF28">
        <f t="shared" si="12"/>
        <v>5295.2854585239702</v>
      </c>
      <c r="AG28">
        <f t="shared" si="12"/>
        <v>3821.0054800271455</v>
      </c>
      <c r="AH28">
        <f t="shared" si="12"/>
        <v>3876.9444860154977</v>
      </c>
      <c r="AI28">
        <f t="shared" si="12"/>
        <v>4244.8089980461227</v>
      </c>
      <c r="AJ28">
        <f t="shared" si="12"/>
        <v>4350.999169848068</v>
      </c>
      <c r="AK28">
        <f t="shared" si="12"/>
        <v>5156.8180173321934</v>
      </c>
      <c r="AL28">
        <f t="shared" si="12"/>
        <v>3092.0441304145293</v>
      </c>
      <c r="AM28">
        <f t="shared" ref="AM28" si="13">AM21*1000/AM8</f>
        <v>4089.8357339589497</v>
      </c>
    </row>
    <row r="29" spans="1:39">
      <c r="A29" t="b">
        <f>A27=A28</f>
        <v>1</v>
      </c>
      <c r="B29" t="b">
        <f t="shared" ref="B29:AL29" si="14">B27=B28</f>
        <v>1</v>
      </c>
      <c r="C29" t="b">
        <f t="shared" si="14"/>
        <v>1</v>
      </c>
      <c r="D29" t="b">
        <f t="shared" si="14"/>
        <v>1</v>
      </c>
      <c r="E29" t="b">
        <f t="shared" si="14"/>
        <v>1</v>
      </c>
      <c r="F29" t="b">
        <f t="shared" si="14"/>
        <v>1</v>
      </c>
      <c r="G29" t="b">
        <f t="shared" si="14"/>
        <v>1</v>
      </c>
      <c r="H29" t="b">
        <f t="shared" si="14"/>
        <v>1</v>
      </c>
      <c r="I29" t="b">
        <f t="shared" si="14"/>
        <v>1</v>
      </c>
      <c r="J29" t="b">
        <f t="shared" si="14"/>
        <v>1</v>
      </c>
      <c r="K29" t="b">
        <f t="shared" si="14"/>
        <v>1</v>
      </c>
      <c r="L29" t="b">
        <f t="shared" si="14"/>
        <v>1</v>
      </c>
      <c r="M29" t="b">
        <f t="shared" si="14"/>
        <v>1</v>
      </c>
      <c r="N29" t="b">
        <f t="shared" si="14"/>
        <v>1</v>
      </c>
      <c r="O29" t="b">
        <f t="shared" si="14"/>
        <v>1</v>
      </c>
      <c r="P29" t="b">
        <f t="shared" si="14"/>
        <v>1</v>
      </c>
      <c r="Q29" t="b">
        <f t="shared" si="14"/>
        <v>1</v>
      </c>
      <c r="R29" t="b">
        <f t="shared" si="14"/>
        <v>1</v>
      </c>
      <c r="S29" t="b">
        <f t="shared" si="14"/>
        <v>1</v>
      </c>
      <c r="T29" t="b">
        <f t="shared" si="14"/>
        <v>1</v>
      </c>
      <c r="U29" t="b">
        <f t="shared" si="14"/>
        <v>1</v>
      </c>
      <c r="V29" t="b">
        <f t="shared" si="14"/>
        <v>1</v>
      </c>
      <c r="W29" t="b">
        <f t="shared" si="14"/>
        <v>1</v>
      </c>
      <c r="X29" t="b">
        <f t="shared" si="14"/>
        <v>1</v>
      </c>
      <c r="Y29" t="b">
        <f t="shared" si="14"/>
        <v>1</v>
      </c>
      <c r="Z29" t="b">
        <f t="shared" si="14"/>
        <v>1</v>
      </c>
      <c r="AA29" t="b">
        <f t="shared" si="14"/>
        <v>1</v>
      </c>
      <c r="AB29" t="b">
        <f t="shared" si="14"/>
        <v>1</v>
      </c>
      <c r="AC29" t="b">
        <f t="shared" si="14"/>
        <v>1</v>
      </c>
      <c r="AD29" t="b">
        <f t="shared" si="14"/>
        <v>1</v>
      </c>
      <c r="AE29" t="b">
        <f t="shared" si="14"/>
        <v>1</v>
      </c>
      <c r="AF29" t="b">
        <f t="shared" si="14"/>
        <v>1</v>
      </c>
      <c r="AG29" t="b">
        <f t="shared" si="14"/>
        <v>1</v>
      </c>
      <c r="AH29" t="b">
        <f t="shared" si="14"/>
        <v>1</v>
      </c>
      <c r="AI29" t="b">
        <f t="shared" si="14"/>
        <v>1</v>
      </c>
      <c r="AJ29" t="b">
        <f t="shared" si="14"/>
        <v>1</v>
      </c>
      <c r="AK29" t="b">
        <f t="shared" si="14"/>
        <v>1</v>
      </c>
      <c r="AL29" t="b">
        <f t="shared" si="14"/>
        <v>1</v>
      </c>
      <c r="AM29" t="b">
        <f t="shared" ref="AM29" si="15">AM27=AM28</f>
        <v>1</v>
      </c>
    </row>
    <row r="31" spans="1:39">
      <c r="A31" t="s">
        <v>194</v>
      </c>
    </row>
    <row r="32" spans="1:39">
      <c r="A32" s="1" t="s">
        <v>208</v>
      </c>
      <c r="B32">
        <v>0.3</v>
      </c>
    </row>
    <row r="33" spans="1:39">
      <c r="A33" s="1" t="s">
        <v>208</v>
      </c>
      <c r="B33">
        <v>0.3</v>
      </c>
    </row>
    <row r="35" spans="1:39">
      <c r="A35" t="s">
        <v>198</v>
      </c>
    </row>
    <row r="36" spans="1:39">
      <c r="A36" s="1" t="s">
        <v>208</v>
      </c>
      <c r="E36">
        <f>E27*$B32</f>
        <v>312.87203767185616</v>
      </c>
      <c r="F36">
        <f t="shared" ref="F36:AL37" si="16">F27*$B32</f>
        <v>262.04807945357442</v>
      </c>
      <c r="G36">
        <f t="shared" si="16"/>
        <v>6.4722791552652437</v>
      </c>
      <c r="H36">
        <f t="shared" si="16"/>
        <v>305.52957608207271</v>
      </c>
      <c r="I36">
        <f t="shared" si="16"/>
        <v>389.30689280329034</v>
      </c>
      <c r="J36">
        <f t="shared" si="16"/>
        <v>456.0737565621784</v>
      </c>
      <c r="K36">
        <f t="shared" si="16"/>
        <v>411.89131971531401</v>
      </c>
      <c r="L36">
        <f t="shared" si="16"/>
        <v>449.20787366915823</v>
      </c>
      <c r="M36">
        <f t="shared" si="16"/>
        <v>512.34519157783745</v>
      </c>
      <c r="N36">
        <f t="shared" si="16"/>
        <v>410.54890126491733</v>
      </c>
      <c r="O36">
        <f t="shared" si="16"/>
        <v>368.6787582887606</v>
      </c>
      <c r="P36">
        <f t="shared" si="16"/>
        <v>451.04754089513432</v>
      </c>
      <c r="Q36">
        <f t="shared" si="16"/>
        <v>358.26357517120596</v>
      </c>
      <c r="R36">
        <f t="shared" si="16"/>
        <v>1332.7973103763827</v>
      </c>
      <c r="S36">
        <f t="shared" si="16"/>
        <v>1120.9299475551295</v>
      </c>
      <c r="T36">
        <f t="shared" si="16"/>
        <v>971.06570581930566</v>
      </c>
      <c r="U36">
        <f t="shared" si="16"/>
        <v>809.3669774725555</v>
      </c>
      <c r="V36">
        <f t="shared" si="16"/>
        <v>1273.8237567576457</v>
      </c>
      <c r="W36">
        <f t="shared" si="16"/>
        <v>1189.7932257726031</v>
      </c>
      <c r="X36">
        <f t="shared" si="16"/>
        <v>1312.5374373173702</v>
      </c>
      <c r="Y36">
        <f t="shared" si="16"/>
        <v>1180.3813375158261</v>
      </c>
      <c r="Z36">
        <f t="shared" si="16"/>
        <v>1167.3251120995219</v>
      </c>
      <c r="AA36">
        <f t="shared" si="16"/>
        <v>1206.3834271262901</v>
      </c>
      <c r="AB36">
        <f>AB27*$B32</f>
        <v>1048.9747334952672</v>
      </c>
      <c r="AC36">
        <f t="shared" si="16"/>
        <v>1141.6610015008766</v>
      </c>
      <c r="AD36">
        <f t="shared" si="16"/>
        <v>1221.3764970423135</v>
      </c>
      <c r="AE36">
        <f t="shared" si="16"/>
        <v>1688.9233163845158</v>
      </c>
      <c r="AF36">
        <f t="shared" si="16"/>
        <v>1588.5856375571909</v>
      </c>
      <c r="AG36">
        <f t="shared" si="16"/>
        <v>1146.3016440081435</v>
      </c>
      <c r="AH36">
        <f t="shared" si="16"/>
        <v>1163.0833458046493</v>
      </c>
      <c r="AI36">
        <f t="shared" si="16"/>
        <v>1273.4426994138369</v>
      </c>
      <c r="AJ36">
        <f t="shared" si="16"/>
        <v>1305.2997509544205</v>
      </c>
      <c r="AK36">
        <f t="shared" si="16"/>
        <v>1547.0454051996578</v>
      </c>
      <c r="AL36">
        <f t="shared" si="16"/>
        <v>927.61323912435876</v>
      </c>
      <c r="AM36">
        <f t="shared" ref="AM36" si="17">AM27*$B32</f>
        <v>1226.9507201876847</v>
      </c>
    </row>
    <row r="37" spans="1:39">
      <c r="A37" s="1" t="s">
        <v>208</v>
      </c>
      <c r="E37">
        <f>E28*$B33</f>
        <v>312.87203767185616</v>
      </c>
      <c r="F37">
        <f t="shared" si="16"/>
        <v>262.04807945357442</v>
      </c>
      <c r="G37">
        <f t="shared" si="16"/>
        <v>6.4722791552652437</v>
      </c>
      <c r="H37">
        <f t="shared" si="16"/>
        <v>305.52957608207265</v>
      </c>
      <c r="I37">
        <f t="shared" si="16"/>
        <v>389.30689280329034</v>
      </c>
      <c r="J37">
        <f t="shared" si="16"/>
        <v>456.0737565621784</v>
      </c>
      <c r="K37">
        <f t="shared" si="16"/>
        <v>411.89131971531407</v>
      </c>
      <c r="L37">
        <f t="shared" si="16"/>
        <v>449.20787366915823</v>
      </c>
      <c r="M37">
        <f t="shared" si="16"/>
        <v>512.34519157783745</v>
      </c>
      <c r="N37">
        <f t="shared" si="16"/>
        <v>410.54890126491733</v>
      </c>
      <c r="O37">
        <f t="shared" si="16"/>
        <v>368.6787582887606</v>
      </c>
      <c r="P37">
        <f t="shared" si="16"/>
        <v>451.04754089513432</v>
      </c>
      <c r="Q37">
        <f t="shared" si="16"/>
        <v>358.26357517120596</v>
      </c>
      <c r="R37">
        <f t="shared" si="16"/>
        <v>1332.7973103763827</v>
      </c>
      <c r="S37">
        <f t="shared" si="16"/>
        <v>1120.9299475551295</v>
      </c>
      <c r="T37">
        <f t="shared" si="16"/>
        <v>971.06570581930566</v>
      </c>
      <c r="U37">
        <f t="shared" si="16"/>
        <v>809.36697747255539</v>
      </c>
      <c r="V37">
        <f t="shared" si="16"/>
        <v>1273.8237567576457</v>
      </c>
      <c r="W37">
        <f t="shared" si="16"/>
        <v>1189.7932257726031</v>
      </c>
      <c r="X37">
        <f t="shared" si="16"/>
        <v>1312.5374373173702</v>
      </c>
      <c r="Y37">
        <f t="shared" si="16"/>
        <v>1180.3813375158261</v>
      </c>
      <c r="Z37">
        <f t="shared" si="16"/>
        <v>1167.3251120995219</v>
      </c>
      <c r="AA37">
        <f t="shared" si="16"/>
        <v>1206.3834271262901</v>
      </c>
      <c r="AB37">
        <f t="shared" si="16"/>
        <v>1048.9747334952669</v>
      </c>
      <c r="AC37">
        <f t="shared" si="16"/>
        <v>1141.6610015008764</v>
      </c>
      <c r="AD37">
        <f t="shared" si="16"/>
        <v>1221.3764970423135</v>
      </c>
      <c r="AE37">
        <f t="shared" si="16"/>
        <v>1688.9233163845158</v>
      </c>
      <c r="AF37">
        <f t="shared" si="16"/>
        <v>1588.5856375571909</v>
      </c>
      <c r="AG37">
        <f t="shared" si="16"/>
        <v>1146.3016440081435</v>
      </c>
      <c r="AH37">
        <f t="shared" si="16"/>
        <v>1163.0833458046493</v>
      </c>
      <c r="AI37">
        <f t="shared" si="16"/>
        <v>1273.4426994138369</v>
      </c>
      <c r="AJ37">
        <f t="shared" si="16"/>
        <v>1305.2997509544205</v>
      </c>
      <c r="AK37">
        <f t="shared" si="16"/>
        <v>1547.045405199658</v>
      </c>
      <c r="AL37">
        <f t="shared" si="16"/>
        <v>927.61323912435876</v>
      </c>
      <c r="AM37">
        <f t="shared" ref="AM37" si="18">AM28*$B33</f>
        <v>1226.950720187685</v>
      </c>
    </row>
    <row r="38" spans="1:39">
      <c r="A38" t="b">
        <f>A36=A37</f>
        <v>1</v>
      </c>
      <c r="B38" t="b">
        <f t="shared" ref="B38:AB38" si="19">B36=B37</f>
        <v>1</v>
      </c>
      <c r="C38" t="b">
        <f t="shared" si="19"/>
        <v>1</v>
      </c>
      <c r="D38" t="b">
        <f t="shared" si="19"/>
        <v>1</v>
      </c>
      <c r="E38" t="b">
        <f t="shared" si="19"/>
        <v>1</v>
      </c>
      <c r="F38" t="b">
        <f t="shared" si="19"/>
        <v>1</v>
      </c>
      <c r="G38" t="b">
        <f t="shared" si="19"/>
        <v>1</v>
      </c>
      <c r="H38" t="b">
        <f t="shared" si="19"/>
        <v>1</v>
      </c>
      <c r="I38" t="b">
        <f t="shared" si="19"/>
        <v>1</v>
      </c>
      <c r="J38" t="b">
        <f t="shared" si="19"/>
        <v>1</v>
      </c>
      <c r="K38" t="b">
        <f t="shared" si="19"/>
        <v>1</v>
      </c>
      <c r="L38" t="b">
        <f t="shared" si="19"/>
        <v>1</v>
      </c>
      <c r="M38" t="b">
        <f t="shared" si="19"/>
        <v>1</v>
      </c>
      <c r="N38" t="b">
        <f t="shared" si="19"/>
        <v>1</v>
      </c>
      <c r="O38" t="b">
        <f t="shared" si="19"/>
        <v>1</v>
      </c>
      <c r="P38" t="b">
        <f t="shared" si="19"/>
        <v>1</v>
      </c>
      <c r="Q38" t="b">
        <f t="shared" si="19"/>
        <v>1</v>
      </c>
      <c r="R38" t="b">
        <f t="shared" si="19"/>
        <v>1</v>
      </c>
      <c r="S38" t="b">
        <f t="shared" si="19"/>
        <v>1</v>
      </c>
      <c r="T38" t="b">
        <f t="shared" si="19"/>
        <v>1</v>
      </c>
      <c r="U38" t="b">
        <f t="shared" si="19"/>
        <v>0</v>
      </c>
      <c r="V38" t="b">
        <f t="shared" si="19"/>
        <v>1</v>
      </c>
      <c r="W38" t="b">
        <f t="shared" si="19"/>
        <v>1</v>
      </c>
      <c r="X38" t="b">
        <f t="shared" si="19"/>
        <v>1</v>
      </c>
      <c r="Y38" t="b">
        <f t="shared" si="19"/>
        <v>1</v>
      </c>
      <c r="Z38" t="b">
        <f t="shared" si="19"/>
        <v>1</v>
      </c>
      <c r="AA38" t="b">
        <f t="shared" si="19"/>
        <v>1</v>
      </c>
      <c r="AB38" t="b">
        <f t="shared" si="19"/>
        <v>1</v>
      </c>
      <c r="AC38" t="b">
        <f>AC36=AC37</f>
        <v>1</v>
      </c>
      <c r="AD38" t="b">
        <f t="shared" ref="AD38:AL38" si="20">AD36=AD37</f>
        <v>1</v>
      </c>
      <c r="AE38" t="b">
        <f t="shared" si="20"/>
        <v>1</v>
      </c>
      <c r="AF38" t="b">
        <f t="shared" si="20"/>
        <v>1</v>
      </c>
      <c r="AG38" t="b">
        <f t="shared" si="20"/>
        <v>1</v>
      </c>
      <c r="AH38" t="b">
        <f t="shared" si="20"/>
        <v>1</v>
      </c>
      <c r="AI38" t="b">
        <f t="shared" si="20"/>
        <v>1</v>
      </c>
      <c r="AJ38" t="b">
        <f t="shared" si="20"/>
        <v>1</v>
      </c>
      <c r="AK38" t="b">
        <f t="shared" si="20"/>
        <v>1</v>
      </c>
      <c r="AL38" t="b">
        <f t="shared" si="20"/>
        <v>1</v>
      </c>
      <c r="AM38" t="b">
        <f t="shared" ref="AM38" si="21">AM36=AM37</f>
        <v>1</v>
      </c>
    </row>
    <row r="40" spans="1:39">
      <c r="A40" t="s">
        <v>199</v>
      </c>
      <c r="B40" t="s">
        <v>200</v>
      </c>
    </row>
    <row r="41" spans="1:39">
      <c r="A41" s="1" t="s">
        <v>208</v>
      </c>
      <c r="B41">
        <f>1.03*10^(-8)</f>
        <v>1.0300000000000001E-8</v>
      </c>
    </row>
    <row r="42" spans="1:39">
      <c r="A42" s="1" t="s">
        <v>208</v>
      </c>
      <c r="B42">
        <f>1.03*10^(-8)</f>
        <v>1.0300000000000001E-8</v>
      </c>
    </row>
    <row r="43" spans="1:39">
      <c r="A43" t="b">
        <f>A41=A42</f>
        <v>1</v>
      </c>
      <c r="B43" t="b">
        <f t="shared" ref="B43" si="22">B41=B42</f>
        <v>1</v>
      </c>
    </row>
    <row r="45" spans="1:39">
      <c r="A45" t="s">
        <v>203</v>
      </c>
    </row>
    <row r="46" spans="1:39">
      <c r="A46" s="1" t="s">
        <v>208</v>
      </c>
      <c r="B46">
        <v>9000</v>
      </c>
    </row>
    <row r="47" spans="1:39">
      <c r="A47" s="1" t="s">
        <v>208</v>
      </c>
      <c r="B47">
        <v>9000</v>
      </c>
    </row>
    <row r="49" spans="1:39">
      <c r="A49" t="s">
        <v>204</v>
      </c>
      <c r="B49" t="s">
        <v>205</v>
      </c>
    </row>
    <row r="50" spans="1:39">
      <c r="A50" s="1" t="s">
        <v>208</v>
      </c>
      <c r="B50">
        <v>0.41</v>
      </c>
    </row>
    <row r="51" spans="1:39">
      <c r="A51" s="1" t="s">
        <v>208</v>
      </c>
      <c r="B51">
        <v>0.41</v>
      </c>
    </row>
    <row r="53" spans="1:39">
      <c r="A53" t="s">
        <v>201</v>
      </c>
    </row>
    <row r="54" spans="1:39">
      <c r="A54" s="1" t="s">
        <v>208</v>
      </c>
      <c r="E54">
        <f>(E36/$B46)*$B50</f>
        <v>1.4253059493940115E-2</v>
      </c>
      <c r="F54">
        <f t="shared" ref="F54:AL54" si="23">(F36/$B46)*$B50</f>
        <v>1.1937745841773945E-2</v>
      </c>
      <c r="G54">
        <f t="shared" si="23"/>
        <v>2.9484827262874999E-4</v>
      </c>
      <c r="H54">
        <f t="shared" si="23"/>
        <v>1.3918569577072199E-2</v>
      </c>
      <c r="I54">
        <f t="shared" si="23"/>
        <v>1.7735091783261003E-2</v>
      </c>
      <c r="J54">
        <f t="shared" si="23"/>
        <v>2.0776693354499238E-2</v>
      </c>
      <c r="K54">
        <f t="shared" si="23"/>
        <v>1.8763937898142079E-2</v>
      </c>
      <c r="L54">
        <f t="shared" si="23"/>
        <v>2.046391424492832E-2</v>
      </c>
      <c r="M54">
        <f t="shared" si="23"/>
        <v>2.3340169838545928E-2</v>
      </c>
      <c r="N54">
        <f t="shared" si="23"/>
        <v>1.8702783279846234E-2</v>
      </c>
      <c r="O54">
        <f t="shared" si="23"/>
        <v>1.679536565537687E-2</v>
      </c>
      <c r="P54">
        <f>(P36/$B46)*$B50</f>
        <v>2.0547721307445005E-2</v>
      </c>
      <c r="Q54">
        <f t="shared" si="23"/>
        <v>1.6320896202243824E-2</v>
      </c>
      <c r="R54">
        <f t="shared" si="23"/>
        <v>6.0716321917146314E-2</v>
      </c>
      <c r="S54">
        <f t="shared" si="23"/>
        <v>5.1064586499733673E-2</v>
      </c>
      <c r="T54">
        <f t="shared" si="23"/>
        <v>4.4237437709546142E-2</v>
      </c>
      <c r="U54">
        <f t="shared" si="23"/>
        <v>3.687116230708308E-2</v>
      </c>
      <c r="V54">
        <f t="shared" si="23"/>
        <v>5.8029748918959415E-2</v>
      </c>
      <c r="W54">
        <f t="shared" si="23"/>
        <v>5.4201691396307469E-2</v>
      </c>
      <c r="X54">
        <f t="shared" si="23"/>
        <v>5.9793372144457971E-2</v>
      </c>
      <c r="Y54">
        <f t="shared" si="23"/>
        <v>5.3772927597943193E-2</v>
      </c>
      <c r="Z54">
        <f t="shared" si="23"/>
        <v>5.3178143995644883E-2</v>
      </c>
      <c r="AA54">
        <f t="shared" si="23"/>
        <v>5.4957467235753212E-2</v>
      </c>
      <c r="AB54">
        <f t="shared" si="23"/>
        <v>4.7786626748117719E-2</v>
      </c>
      <c r="AC54">
        <f t="shared" si="23"/>
        <v>5.2009001179484378E-2</v>
      </c>
      <c r="AD54">
        <f t="shared" si="23"/>
        <v>5.5640484865260943E-2</v>
      </c>
      <c r="AE54">
        <f t="shared" si="23"/>
        <v>7.6939839968627938E-2</v>
      </c>
      <c r="AF54">
        <f t="shared" si="23"/>
        <v>7.2368901266494257E-2</v>
      </c>
      <c r="AG54">
        <f t="shared" si="23"/>
        <v>5.2220408227037649E-2</v>
      </c>
      <c r="AH54">
        <f t="shared" si="23"/>
        <v>5.2984907975545129E-2</v>
      </c>
      <c r="AI54">
        <f t="shared" si="23"/>
        <v>5.8012389639963677E-2</v>
      </c>
      <c r="AJ54">
        <f t="shared" si="23"/>
        <v>5.9463655321256928E-2</v>
      </c>
      <c r="AK54">
        <f t="shared" si="23"/>
        <v>7.0476512903539956E-2</v>
      </c>
      <c r="AL54">
        <f t="shared" si="23"/>
        <v>4.2257936448998563E-2</v>
      </c>
      <c r="AM54">
        <f t="shared" ref="AM54" si="24">(AM36/$B46)*$B50</f>
        <v>5.5894421697438967E-2</v>
      </c>
    </row>
    <row r="55" spans="1:39">
      <c r="A55" s="1" t="s">
        <v>208</v>
      </c>
      <c r="E55">
        <f>(E36/$B46)*$B50</f>
        <v>1.4253059493940115E-2</v>
      </c>
      <c r="F55">
        <f t="shared" ref="F55:AL55" si="25">(F36/$B46)*$B50</f>
        <v>1.1937745841773945E-2</v>
      </c>
      <c r="G55">
        <f t="shared" si="25"/>
        <v>2.9484827262874999E-4</v>
      </c>
      <c r="H55">
        <f t="shared" si="25"/>
        <v>1.3918569577072199E-2</v>
      </c>
      <c r="I55">
        <f t="shared" si="25"/>
        <v>1.7735091783261003E-2</v>
      </c>
      <c r="J55">
        <f t="shared" si="25"/>
        <v>2.0776693354499238E-2</v>
      </c>
      <c r="K55">
        <f t="shared" si="25"/>
        <v>1.8763937898142079E-2</v>
      </c>
      <c r="L55">
        <f t="shared" si="25"/>
        <v>2.046391424492832E-2</v>
      </c>
      <c r="M55">
        <f t="shared" si="25"/>
        <v>2.3340169838545928E-2</v>
      </c>
      <c r="N55">
        <f t="shared" si="25"/>
        <v>1.8702783279846234E-2</v>
      </c>
      <c r="O55">
        <f t="shared" si="25"/>
        <v>1.679536565537687E-2</v>
      </c>
      <c r="P55">
        <f t="shared" si="25"/>
        <v>2.0547721307445005E-2</v>
      </c>
      <c r="Q55">
        <f t="shared" si="25"/>
        <v>1.6320896202243824E-2</v>
      </c>
      <c r="R55">
        <f t="shared" si="25"/>
        <v>6.0716321917146314E-2</v>
      </c>
      <c r="S55">
        <f t="shared" si="25"/>
        <v>5.1064586499733673E-2</v>
      </c>
      <c r="T55">
        <f t="shared" si="25"/>
        <v>4.4237437709546142E-2</v>
      </c>
      <c r="U55">
        <f t="shared" si="25"/>
        <v>3.687116230708308E-2</v>
      </c>
      <c r="V55">
        <f t="shared" si="25"/>
        <v>5.8029748918959415E-2</v>
      </c>
      <c r="W55">
        <f t="shared" si="25"/>
        <v>5.4201691396307469E-2</v>
      </c>
      <c r="X55">
        <f t="shared" si="25"/>
        <v>5.9793372144457971E-2</v>
      </c>
      <c r="Y55">
        <f t="shared" si="25"/>
        <v>5.3772927597943193E-2</v>
      </c>
      <c r="Z55">
        <f t="shared" si="25"/>
        <v>5.3178143995644883E-2</v>
      </c>
      <c r="AA55">
        <f t="shared" si="25"/>
        <v>5.4957467235753212E-2</v>
      </c>
      <c r="AB55">
        <f t="shared" si="25"/>
        <v>4.7786626748117719E-2</v>
      </c>
      <c r="AC55">
        <f t="shared" si="25"/>
        <v>5.2009001179484378E-2</v>
      </c>
      <c r="AD55">
        <f t="shared" si="25"/>
        <v>5.5640484865260943E-2</v>
      </c>
      <c r="AE55">
        <f t="shared" si="25"/>
        <v>7.6939839968627938E-2</v>
      </c>
      <c r="AF55">
        <f t="shared" si="25"/>
        <v>7.2368901266494257E-2</v>
      </c>
      <c r="AG55">
        <f t="shared" si="25"/>
        <v>5.2220408227037649E-2</v>
      </c>
      <c r="AH55">
        <f t="shared" si="25"/>
        <v>5.2984907975545129E-2</v>
      </c>
      <c r="AI55">
        <f t="shared" si="25"/>
        <v>5.8012389639963677E-2</v>
      </c>
      <c r="AJ55">
        <f t="shared" si="25"/>
        <v>5.9463655321256928E-2</v>
      </c>
      <c r="AK55">
        <f t="shared" si="25"/>
        <v>7.0476512903539956E-2</v>
      </c>
      <c r="AL55">
        <f t="shared" si="25"/>
        <v>4.2257936448998563E-2</v>
      </c>
      <c r="AM55">
        <f t="shared" ref="AM55" si="26">(AM36/$B46)*$B50</f>
        <v>5.5894421697438967E-2</v>
      </c>
    </row>
    <row r="56" spans="1:39">
      <c r="A56" t="b">
        <f>A54=A55</f>
        <v>1</v>
      </c>
      <c r="B56" t="b">
        <f t="shared" ref="B56:AB56" si="27">B54=B55</f>
        <v>1</v>
      </c>
      <c r="C56" t="b">
        <f t="shared" si="27"/>
        <v>1</v>
      </c>
      <c r="D56" t="b">
        <f t="shared" si="27"/>
        <v>1</v>
      </c>
      <c r="E56" t="b">
        <f t="shared" si="27"/>
        <v>1</v>
      </c>
      <c r="F56" t="b">
        <f t="shared" si="27"/>
        <v>1</v>
      </c>
      <c r="G56" t="b">
        <f t="shared" si="27"/>
        <v>1</v>
      </c>
      <c r="H56" t="b">
        <f t="shared" si="27"/>
        <v>1</v>
      </c>
      <c r="I56" t="b">
        <f t="shared" si="27"/>
        <v>1</v>
      </c>
      <c r="J56" t="b">
        <f t="shared" si="27"/>
        <v>1</v>
      </c>
      <c r="K56" t="b">
        <f t="shared" si="27"/>
        <v>1</v>
      </c>
      <c r="L56" t="b">
        <f t="shared" si="27"/>
        <v>1</v>
      </c>
      <c r="M56" t="b">
        <f t="shared" si="27"/>
        <v>1</v>
      </c>
      <c r="N56" t="b">
        <f t="shared" si="27"/>
        <v>1</v>
      </c>
      <c r="O56" t="b">
        <f t="shared" si="27"/>
        <v>1</v>
      </c>
      <c r="P56" t="b">
        <f t="shared" si="27"/>
        <v>1</v>
      </c>
      <c r="Q56" t="b">
        <f t="shared" si="27"/>
        <v>1</v>
      </c>
      <c r="R56" t="b">
        <f t="shared" si="27"/>
        <v>1</v>
      </c>
      <c r="S56" t="b">
        <f t="shared" si="27"/>
        <v>1</v>
      </c>
      <c r="T56" t="b">
        <f t="shared" si="27"/>
        <v>1</v>
      </c>
      <c r="U56" t="b">
        <f t="shared" si="27"/>
        <v>1</v>
      </c>
      <c r="V56" t="b">
        <f t="shared" si="27"/>
        <v>1</v>
      </c>
      <c r="W56" t="b">
        <f t="shared" si="27"/>
        <v>1</v>
      </c>
      <c r="X56" t="b">
        <f t="shared" si="27"/>
        <v>1</v>
      </c>
      <c r="Y56" t="b">
        <f t="shared" si="27"/>
        <v>1</v>
      </c>
      <c r="Z56" t="b">
        <f t="shared" si="27"/>
        <v>1</v>
      </c>
      <c r="AA56" t="b">
        <f t="shared" si="27"/>
        <v>1</v>
      </c>
      <c r="AB56" t="b">
        <f t="shared" si="27"/>
        <v>1</v>
      </c>
      <c r="AC56" t="b">
        <f>AC54=AC55</f>
        <v>1</v>
      </c>
      <c r="AD56" t="b">
        <f t="shared" ref="AD56:AL56" si="28">AD54=AD55</f>
        <v>1</v>
      </c>
      <c r="AE56" t="b">
        <f t="shared" si="28"/>
        <v>1</v>
      </c>
      <c r="AF56" t="b">
        <f t="shared" si="28"/>
        <v>1</v>
      </c>
      <c r="AG56" t="b">
        <f t="shared" si="28"/>
        <v>1</v>
      </c>
      <c r="AH56" t="b">
        <f t="shared" si="28"/>
        <v>1</v>
      </c>
      <c r="AI56" t="b">
        <f t="shared" si="28"/>
        <v>1</v>
      </c>
      <c r="AJ56" t="b">
        <f t="shared" si="28"/>
        <v>1</v>
      </c>
      <c r="AK56" t="b">
        <f t="shared" si="28"/>
        <v>1</v>
      </c>
      <c r="AL56" t="b">
        <f t="shared" si="28"/>
        <v>1</v>
      </c>
      <c r="AM56" t="b">
        <f t="shared" ref="AM56" si="29">AM54=AM55</f>
        <v>1</v>
      </c>
    </row>
    <row r="58" spans="1:39">
      <c r="A58" t="s">
        <v>202</v>
      </c>
    </row>
    <row r="59" spans="1:39">
      <c r="A59" s="1" t="s">
        <v>208</v>
      </c>
      <c r="E59">
        <f t="shared" ref="E59:AL59" si="30">E8*E54</f>
        <v>19767.466666666667</v>
      </c>
      <c r="F59">
        <f t="shared" si="30"/>
        <v>16264.699999999999</v>
      </c>
      <c r="G59">
        <f t="shared" si="30"/>
        <v>377.2</v>
      </c>
      <c r="H59">
        <f t="shared" si="30"/>
        <v>16339.866666666667</v>
      </c>
      <c r="I59">
        <f t="shared" si="30"/>
        <v>19923.266666666663</v>
      </c>
      <c r="J59">
        <f t="shared" si="30"/>
        <v>22380.533333333329</v>
      </c>
      <c r="K59">
        <f t="shared" si="30"/>
        <v>21268.066666666662</v>
      </c>
      <c r="L59">
        <f t="shared" si="30"/>
        <v>23344.033333333333</v>
      </c>
      <c r="M59">
        <f t="shared" si="30"/>
        <v>26842.7</v>
      </c>
      <c r="N59">
        <f>N8*N54</f>
        <v>20527.333333333328</v>
      </c>
      <c r="O59">
        <f t="shared" si="30"/>
        <v>17990.144</v>
      </c>
      <c r="P59">
        <f t="shared" si="30"/>
        <v>20795.459666666662</v>
      </c>
      <c r="Q59">
        <f t="shared" si="30"/>
        <v>16021.993666666664</v>
      </c>
      <c r="R59">
        <f t="shared" si="30"/>
        <v>66254.578666666654</v>
      </c>
      <c r="S59">
        <f t="shared" si="30"/>
        <v>48210.888666666659</v>
      </c>
      <c r="T59">
        <f t="shared" si="30"/>
        <v>55689.11099999999</v>
      </c>
      <c r="U59">
        <f t="shared" si="30"/>
        <v>46802.880333333334</v>
      </c>
      <c r="V59">
        <f t="shared" si="30"/>
        <v>66606.864333333331</v>
      </c>
      <c r="W59">
        <f t="shared" si="30"/>
        <v>62420.764333333325</v>
      </c>
      <c r="X59">
        <f t="shared" si="30"/>
        <v>63210.533666666663</v>
      </c>
      <c r="Y59">
        <f t="shared" si="30"/>
        <v>59757.80066666667</v>
      </c>
      <c r="Z59">
        <f t="shared" si="30"/>
        <v>58870.970666666661</v>
      </c>
      <c r="AA59">
        <f t="shared" si="30"/>
        <v>57891.316666666658</v>
      </c>
      <c r="AB59">
        <f t="shared" si="30"/>
        <v>53295.038999999997</v>
      </c>
      <c r="AC59">
        <f t="shared" si="30"/>
        <v>55235.951666666668</v>
      </c>
      <c r="AD59">
        <f t="shared" si="30"/>
        <v>61910.833666666658</v>
      </c>
      <c r="AE59">
        <f t="shared" si="30"/>
        <v>63568.695999999996</v>
      </c>
      <c r="AF59">
        <f t="shared" si="30"/>
        <v>58207.75466666666</v>
      </c>
      <c r="AG59">
        <f t="shared" si="30"/>
        <v>51248.168666666665</v>
      </c>
      <c r="AH59">
        <f t="shared" si="30"/>
        <v>50982.50233333333</v>
      </c>
      <c r="AI59">
        <f t="shared" si="30"/>
        <v>49999.486333333334</v>
      </c>
      <c r="AJ59">
        <f t="shared" si="30"/>
        <v>46774.289666666664</v>
      </c>
      <c r="AK59">
        <f t="shared" si="30"/>
        <v>52584.358666666652</v>
      </c>
      <c r="AL59">
        <f t="shared" si="30"/>
        <v>31297.199666666664</v>
      </c>
      <c r="AM59">
        <f t="shared" ref="AM59" si="31">AM8*AM54</f>
        <v>40120.959999999992</v>
      </c>
    </row>
    <row r="60" spans="1:39">
      <c r="A60" s="1" t="s">
        <v>208</v>
      </c>
      <c r="E60">
        <f>E54*E8</f>
        <v>19767.466666666667</v>
      </c>
      <c r="F60">
        <f t="shared" ref="F60:AL60" si="32">F54*F8</f>
        <v>16264.699999999999</v>
      </c>
      <c r="G60">
        <f t="shared" si="32"/>
        <v>377.2</v>
      </c>
      <c r="H60">
        <f t="shared" si="32"/>
        <v>16339.866666666667</v>
      </c>
      <c r="I60">
        <f t="shared" si="32"/>
        <v>19923.266666666663</v>
      </c>
      <c r="J60">
        <f t="shared" si="32"/>
        <v>22380.533333333329</v>
      </c>
      <c r="K60">
        <f t="shared" si="32"/>
        <v>21268.066666666662</v>
      </c>
      <c r="L60">
        <f t="shared" si="32"/>
        <v>23344.033333333333</v>
      </c>
      <c r="M60">
        <f t="shared" si="32"/>
        <v>26842.7</v>
      </c>
      <c r="N60">
        <f t="shared" si="32"/>
        <v>20527.333333333328</v>
      </c>
      <c r="O60">
        <f t="shared" si="32"/>
        <v>17990.144</v>
      </c>
      <c r="P60">
        <f t="shared" si="32"/>
        <v>20795.459666666662</v>
      </c>
      <c r="Q60">
        <f t="shared" si="32"/>
        <v>16021.993666666664</v>
      </c>
      <c r="R60">
        <f t="shared" si="32"/>
        <v>66254.578666666654</v>
      </c>
      <c r="S60">
        <f t="shared" si="32"/>
        <v>48210.888666666659</v>
      </c>
      <c r="T60">
        <f t="shared" si="32"/>
        <v>55689.11099999999</v>
      </c>
      <c r="U60">
        <f t="shared" si="32"/>
        <v>46802.880333333334</v>
      </c>
      <c r="V60">
        <f t="shared" si="32"/>
        <v>66606.864333333331</v>
      </c>
      <c r="W60">
        <f t="shared" si="32"/>
        <v>62420.764333333325</v>
      </c>
      <c r="X60">
        <f t="shared" si="32"/>
        <v>63210.533666666663</v>
      </c>
      <c r="Y60">
        <f t="shared" si="32"/>
        <v>59757.80066666667</v>
      </c>
      <c r="Z60">
        <f t="shared" si="32"/>
        <v>58870.970666666661</v>
      </c>
      <c r="AA60">
        <f t="shared" si="32"/>
        <v>57891.316666666658</v>
      </c>
      <c r="AB60">
        <f t="shared" si="32"/>
        <v>53295.038999999997</v>
      </c>
      <c r="AC60">
        <f t="shared" si="32"/>
        <v>55235.951666666668</v>
      </c>
      <c r="AD60">
        <f t="shared" si="32"/>
        <v>61910.833666666658</v>
      </c>
      <c r="AE60">
        <f t="shared" si="32"/>
        <v>63568.695999999996</v>
      </c>
      <c r="AF60">
        <f t="shared" si="32"/>
        <v>58207.75466666666</v>
      </c>
      <c r="AG60">
        <f t="shared" si="32"/>
        <v>51248.168666666665</v>
      </c>
      <c r="AH60">
        <f t="shared" si="32"/>
        <v>50982.50233333333</v>
      </c>
      <c r="AI60">
        <f t="shared" si="32"/>
        <v>49999.486333333334</v>
      </c>
      <c r="AJ60">
        <f t="shared" si="32"/>
        <v>46774.289666666664</v>
      </c>
      <c r="AK60">
        <f t="shared" si="32"/>
        <v>52584.358666666652</v>
      </c>
      <c r="AL60">
        <f t="shared" si="32"/>
        <v>31297.199666666664</v>
      </c>
      <c r="AM60">
        <f t="shared" ref="AM60" si="33">AM54*AM8</f>
        <v>40120.959999999992</v>
      </c>
    </row>
    <row r="63" spans="1:39">
      <c r="A63" s="1"/>
    </row>
    <row r="64" spans="1:39">
      <c r="A64" s="1"/>
    </row>
    <row r="71" spans="1:1" ht="18.75" customHeight="1"/>
    <row r="72" spans="1:1">
      <c r="A72" s="1"/>
    </row>
    <row r="73" spans="1:1">
      <c r="A73" s="1"/>
    </row>
    <row r="74" spans="1:1">
      <c r="A74" s="1"/>
    </row>
    <row r="76" spans="1:1">
      <c r="A76" s="1"/>
    </row>
    <row r="77" spans="1:1">
      <c r="A77" s="1"/>
    </row>
    <row r="81" spans="1:1">
      <c r="A81" s="1"/>
    </row>
    <row r="84" spans="1:1">
      <c r="A84" s="1"/>
    </row>
    <row r="85" spans="1:1">
      <c r="A85" s="1"/>
    </row>
    <row r="90" spans="1:1">
      <c r="A90" s="1"/>
    </row>
    <row r="91" spans="1:1">
      <c r="A91" s="1"/>
    </row>
    <row r="92" spans="1:1">
      <c r="A92" s="1"/>
    </row>
    <row r="93" spans="1:1">
      <c r="A93" s="18"/>
    </row>
    <row r="94" spans="1:1">
      <c r="A94" s="18"/>
    </row>
    <row r="97" spans="1:1">
      <c r="A97" s="1"/>
    </row>
    <row r="98" spans="1:1">
      <c r="A98" s="1"/>
    </row>
    <row r="128" spans="1:1">
      <c r="A128" s="1"/>
    </row>
    <row r="129" spans="1:1">
      <c r="A129" s="1"/>
    </row>
    <row r="133" spans="1:1">
      <c r="A133" s="1"/>
    </row>
    <row r="134" spans="1:1">
      <c r="A134" s="1"/>
    </row>
    <row r="137" spans="1:1">
      <c r="A137" s="1"/>
    </row>
    <row r="138" spans="1:1">
      <c r="A138" s="1"/>
    </row>
    <row r="143" spans="1:1">
      <c r="A143" s="1"/>
    </row>
    <row r="144" spans="1:1">
      <c r="A144" s="1"/>
    </row>
    <row r="148" spans="1:4">
      <c r="A148" s="1"/>
    </row>
    <row r="149" spans="1:4">
      <c r="A149" s="1"/>
    </row>
    <row r="152" spans="1:4" ht="20.25">
      <c r="A152" s="19"/>
      <c r="B152" s="19"/>
      <c r="C152" s="19"/>
      <c r="D152" s="19"/>
    </row>
    <row r="153" spans="1:4">
      <c r="A153" s="1"/>
    </row>
    <row r="154" spans="1:4">
      <c r="A154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7B471-8895-4435-9D3C-DE468A3C69C6}">
  <sheetPr codeName="Sheet11"/>
  <dimension ref="A1:CN154"/>
  <sheetViews>
    <sheetView zoomScale="70" zoomScaleNormal="70" workbookViewId="0">
      <pane xSplit="4" ySplit="4" topLeftCell="E17" activePane="bottomRight" state="frozen"/>
      <selection pane="topRight" activeCell="E1" sqref="E1"/>
      <selection pane="bottomLeft" activeCell="A2" sqref="A2"/>
      <selection pane="bottomRight" activeCell="AL67" sqref="AL67"/>
    </sheetView>
  </sheetViews>
  <sheetFormatPr defaultRowHeight="18"/>
  <cols>
    <col min="1" max="1" width="14.33203125" customWidth="1"/>
    <col min="2" max="2" width="12" bestFit="1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195</v>
      </c>
      <c r="B2" s="1" t="s">
        <v>209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>
      <c r="A6" t="s">
        <v>176</v>
      </c>
    </row>
    <row r="8" spans="1:92">
      <c r="A8" s="1" t="s">
        <v>209</v>
      </c>
      <c r="B8" t="s">
        <v>179</v>
      </c>
      <c r="E8">
        <f>E15*$D13</f>
        <v>0</v>
      </c>
      <c r="F8">
        <f t="shared" ref="F8:X8" si="0">F15*$D13</f>
        <v>0</v>
      </c>
      <c r="G8">
        <f t="shared" si="0"/>
        <v>0</v>
      </c>
      <c r="H8">
        <f t="shared" si="0"/>
        <v>15560.529498129574</v>
      </c>
      <c r="I8">
        <f t="shared" si="0"/>
        <v>27083.200075858436</v>
      </c>
      <c r="J8">
        <f t="shared" si="0"/>
        <v>22158.981880247811</v>
      </c>
      <c r="K8">
        <f t="shared" si="0"/>
        <v>33583.168094064458</v>
      </c>
      <c r="L8">
        <f t="shared" si="0"/>
        <v>39984.651748358272</v>
      </c>
      <c r="M8">
        <f t="shared" si="0"/>
        <v>36340.730283606412</v>
      </c>
      <c r="N8">
        <f t="shared" si="0"/>
        <v>44317.963760495622</v>
      </c>
      <c r="O8">
        <f t="shared" si="0"/>
        <v>49966.042030861005</v>
      </c>
      <c r="P8">
        <f t="shared" si="0"/>
        <v>59614.555163340468</v>
      </c>
      <c r="Q8">
        <f t="shared" si="0"/>
        <v>55215.258627381932</v>
      </c>
      <c r="R8">
        <f t="shared" si="0"/>
        <v>77268.862238243673</v>
      </c>
      <c r="S8">
        <f t="shared" si="0"/>
        <v>82659.896318798186</v>
      </c>
      <c r="T8">
        <f t="shared" si="0"/>
        <v>74054.332600149064</v>
      </c>
      <c r="U8">
        <f t="shared" si="0"/>
        <v>64330.971351096319</v>
      </c>
      <c r="V8">
        <f t="shared" si="0"/>
        <v>79369.533720491163</v>
      </c>
      <c r="W8">
        <f t="shared" si="0"/>
        <v>96744.145201883701</v>
      </c>
      <c r="X8">
        <f t="shared" si="0"/>
        <v>134075.62818644696</v>
      </c>
      <c r="Y8">
        <f>'ST LT Harvested area'!X9+'ST LT Harvested area'!X15</f>
        <v>108686</v>
      </c>
      <c r="Z8">
        <f>'ST LT Harvested area'!Y9+'ST LT Harvested area'!Y15</f>
        <v>94408</v>
      </c>
      <c r="AA8">
        <f>'ST LT Harvested area'!Z9+'ST LT Harvested area'!Z15</f>
        <v>119045</v>
      </c>
      <c r="AB8">
        <f>'ST LT Harvested area'!AA9+'ST LT Harvested area'!AA15</f>
        <v>144878</v>
      </c>
      <c r="AC8">
        <f>'ST LT Harvested area'!AB9+'ST LT Harvested area'!AB15</f>
        <v>120072</v>
      </c>
      <c r="AD8">
        <f>'ST LT Harvested area'!AC9+'ST LT Harvested area'!AC15</f>
        <v>121979</v>
      </c>
      <c r="AE8">
        <f>'ST LT Harvested area'!AD9+'ST LT Harvested area'!AD15</f>
        <v>100895</v>
      </c>
      <c r="AF8">
        <f>'ST LT Harvested area'!AE9+'ST LT Harvested area'!AE15</f>
        <v>75819</v>
      </c>
      <c r="AG8">
        <f>'ST LT Harvested area'!AF9+'ST LT Harvested area'!AF15</f>
        <v>57070</v>
      </c>
      <c r="AH8">
        <f>'ST LT Harvested area'!AG9+'ST LT Harvested area'!AG15</f>
        <v>105408</v>
      </c>
      <c r="AI8">
        <f>'ST LT Harvested area'!AH9+'ST LT Harvested area'!AH15</f>
        <v>115065</v>
      </c>
      <c r="AJ8">
        <f>'ST LT Harvested area'!AI9+'ST LT Harvested area'!AI15</f>
        <v>74513</v>
      </c>
      <c r="AK8">
        <f>'ST LT Harvested area'!AJ9+'ST LT Harvested area'!AJ15</f>
        <v>63098</v>
      </c>
      <c r="AL8">
        <f>'ST LT Harvested area'!AK9+'ST LT Harvested area'!AK15</f>
        <v>67215</v>
      </c>
      <c r="AM8">
        <f>'ST LT Harvested area'!AL9+'ST LT Harvested area'!AL15</f>
        <v>81878</v>
      </c>
    </row>
    <row r="9" spans="1:92">
      <c r="A9" s="1" t="s">
        <v>209</v>
      </c>
      <c r="B9" t="s">
        <v>179</v>
      </c>
      <c r="E9">
        <f>E16*$D13</f>
        <v>0</v>
      </c>
      <c r="F9">
        <f t="shared" ref="F9:X9" si="1">F16*$D13</f>
        <v>0</v>
      </c>
      <c r="G9">
        <f t="shared" si="1"/>
        <v>0</v>
      </c>
      <c r="H9">
        <f t="shared" si="1"/>
        <v>15560.529498129574</v>
      </c>
      <c r="I9">
        <f t="shared" si="1"/>
        <v>27083.200075858436</v>
      </c>
      <c r="J9">
        <f t="shared" si="1"/>
        <v>22158.981880247811</v>
      </c>
      <c r="K9">
        <f t="shared" si="1"/>
        <v>33583.168094064458</v>
      </c>
      <c r="L9">
        <f t="shared" si="1"/>
        <v>39984.651748358272</v>
      </c>
      <c r="M9">
        <f t="shared" si="1"/>
        <v>36340.730283606412</v>
      </c>
      <c r="N9">
        <f t="shared" si="1"/>
        <v>44317.963760495622</v>
      </c>
      <c r="O9">
        <f t="shared" si="1"/>
        <v>49966.042030861005</v>
      </c>
      <c r="P9">
        <f t="shared" si="1"/>
        <v>59614.555163340468</v>
      </c>
      <c r="Q9">
        <f t="shared" si="1"/>
        <v>55215.258627381932</v>
      </c>
      <c r="R9">
        <f t="shared" si="1"/>
        <v>77268.862238243673</v>
      </c>
      <c r="S9">
        <f t="shared" si="1"/>
        <v>82659.896318798186</v>
      </c>
      <c r="T9">
        <f t="shared" si="1"/>
        <v>74054.332600149064</v>
      </c>
      <c r="U9">
        <f t="shared" si="1"/>
        <v>64330.971351096319</v>
      </c>
      <c r="V9">
        <f t="shared" si="1"/>
        <v>79369.533720491163</v>
      </c>
      <c r="W9">
        <f t="shared" si="1"/>
        <v>96744.145201883701</v>
      </c>
      <c r="X9">
        <f t="shared" si="1"/>
        <v>134075.62818644696</v>
      </c>
      <c r="Y9">
        <f>'ST LT Harvested area'!X9+'ST LT Harvested area'!X15</f>
        <v>108686</v>
      </c>
      <c r="Z9">
        <f>'ST LT Harvested area'!Y9+'ST LT Harvested area'!Y15</f>
        <v>94408</v>
      </c>
      <c r="AA9">
        <f>'ST LT Harvested area'!Z9+'ST LT Harvested area'!Z15</f>
        <v>119045</v>
      </c>
      <c r="AB9">
        <f>'ST LT Harvested area'!AA9+'ST LT Harvested area'!AA15</f>
        <v>144878</v>
      </c>
      <c r="AC9">
        <f>'ST LT Harvested area'!AB9+'ST LT Harvested area'!AB15</f>
        <v>120072</v>
      </c>
      <c r="AD9">
        <f>'ST LT Harvested area'!AC9+'ST LT Harvested area'!AC15</f>
        <v>121979</v>
      </c>
      <c r="AE9">
        <f>'ST LT Harvested area'!AD9+'ST LT Harvested area'!AD15</f>
        <v>100895</v>
      </c>
      <c r="AF9">
        <f>'ST LT Harvested area'!AE9+'ST LT Harvested area'!AE15</f>
        <v>75819</v>
      </c>
      <c r="AG9">
        <f>'ST LT Harvested area'!AF9+'ST LT Harvested area'!AF15</f>
        <v>57070</v>
      </c>
      <c r="AH9">
        <f>'ST LT Harvested area'!AG9+'ST LT Harvested area'!AG15</f>
        <v>105408</v>
      </c>
      <c r="AI9">
        <f>'ST LT Harvested area'!AH9+'ST LT Harvested area'!AH15</f>
        <v>115065</v>
      </c>
      <c r="AJ9">
        <f>'ST LT Harvested area'!AI9+'ST LT Harvested area'!AI15</f>
        <v>74513</v>
      </c>
      <c r="AK9">
        <f>'ST LT Harvested area'!AJ9+'ST LT Harvested area'!AJ15</f>
        <v>63098</v>
      </c>
      <c r="AL9">
        <f>'ST LT Harvested area'!AK9+'ST LT Harvested area'!AK15</f>
        <v>67215</v>
      </c>
      <c r="AM9">
        <f>'ST LT Harvested area'!AL9+'ST LT Harvested area'!AL15</f>
        <v>81878</v>
      </c>
    </row>
    <row r="10" spans="1:92">
      <c r="A10" t="b">
        <f>A8=A9</f>
        <v>1</v>
      </c>
      <c r="B10" t="b">
        <f t="shared" ref="B10:AL10" si="2">B8=B9</f>
        <v>1</v>
      </c>
      <c r="C10" t="b">
        <f t="shared" si="2"/>
        <v>1</v>
      </c>
      <c r="D10" t="b">
        <f t="shared" si="2"/>
        <v>1</v>
      </c>
      <c r="E10" t="b">
        <f t="shared" si="2"/>
        <v>1</v>
      </c>
      <c r="F10" t="b">
        <f t="shared" si="2"/>
        <v>1</v>
      </c>
      <c r="G10" t="b">
        <f t="shared" si="2"/>
        <v>1</v>
      </c>
      <c r="H10" t="b">
        <f t="shared" si="2"/>
        <v>1</v>
      </c>
      <c r="I10" t="b">
        <f t="shared" si="2"/>
        <v>1</v>
      </c>
      <c r="J10" t="b">
        <f t="shared" si="2"/>
        <v>1</v>
      </c>
      <c r="K10" t="b">
        <f t="shared" si="2"/>
        <v>1</v>
      </c>
      <c r="L10" t="b">
        <f t="shared" si="2"/>
        <v>1</v>
      </c>
      <c r="M10" t="b">
        <f t="shared" si="2"/>
        <v>1</v>
      </c>
      <c r="N10" t="b">
        <f t="shared" si="2"/>
        <v>1</v>
      </c>
      <c r="O10" t="b">
        <f t="shared" si="2"/>
        <v>1</v>
      </c>
      <c r="P10" t="b">
        <f t="shared" si="2"/>
        <v>1</v>
      </c>
      <c r="Q10" t="b">
        <f t="shared" si="2"/>
        <v>1</v>
      </c>
      <c r="R10" t="b">
        <f t="shared" si="2"/>
        <v>1</v>
      </c>
      <c r="S10" t="b">
        <f t="shared" si="2"/>
        <v>1</v>
      </c>
      <c r="T10" t="b">
        <f t="shared" si="2"/>
        <v>1</v>
      </c>
      <c r="U10" t="b">
        <f t="shared" si="2"/>
        <v>1</v>
      </c>
      <c r="V10" t="b">
        <f t="shared" si="2"/>
        <v>1</v>
      </c>
      <c r="W10" t="b">
        <f t="shared" si="2"/>
        <v>1</v>
      </c>
      <c r="X10" t="b">
        <f t="shared" si="2"/>
        <v>1</v>
      </c>
      <c r="Y10" t="b">
        <f t="shared" si="2"/>
        <v>1</v>
      </c>
      <c r="Z10" t="b">
        <f t="shared" si="2"/>
        <v>1</v>
      </c>
      <c r="AA10" t="b">
        <f t="shared" si="2"/>
        <v>1</v>
      </c>
      <c r="AB10" t="b">
        <f t="shared" si="2"/>
        <v>1</v>
      </c>
      <c r="AC10" t="b">
        <f t="shared" si="2"/>
        <v>1</v>
      </c>
      <c r="AD10" t="b">
        <f t="shared" si="2"/>
        <v>1</v>
      </c>
      <c r="AE10" t="b">
        <f t="shared" si="2"/>
        <v>1</v>
      </c>
      <c r="AF10" t="b">
        <f t="shared" si="2"/>
        <v>1</v>
      </c>
      <c r="AG10" t="b">
        <f t="shared" si="2"/>
        <v>1</v>
      </c>
      <c r="AH10" t="b">
        <f t="shared" si="2"/>
        <v>1</v>
      </c>
      <c r="AI10" t="b">
        <f t="shared" si="2"/>
        <v>1</v>
      </c>
      <c r="AJ10" t="b">
        <f t="shared" si="2"/>
        <v>1</v>
      </c>
      <c r="AK10" t="b">
        <f t="shared" si="2"/>
        <v>1</v>
      </c>
      <c r="AL10" t="b">
        <f t="shared" si="2"/>
        <v>1</v>
      </c>
      <c r="AM10" t="b">
        <f t="shared" ref="AM10" si="3">AM8=AM9</f>
        <v>1</v>
      </c>
    </row>
    <row r="11" spans="1:92">
      <c r="A11" t="s">
        <v>184</v>
      </c>
      <c r="E11" t="s">
        <v>186</v>
      </c>
      <c r="G11" t="s">
        <v>186</v>
      </c>
      <c r="I11" t="s">
        <v>186</v>
      </c>
      <c r="K11" t="s">
        <v>186</v>
      </c>
      <c r="M11" t="s">
        <v>186</v>
      </c>
      <c r="O11" t="s">
        <v>186</v>
      </c>
      <c r="Q11" t="s">
        <v>186</v>
      </c>
      <c r="S11" t="s">
        <v>186</v>
      </c>
      <c r="U11" t="s">
        <v>186</v>
      </c>
      <c r="W11" t="s">
        <v>186</v>
      </c>
      <c r="X11" s="17"/>
      <c r="Y11" t="s">
        <v>185</v>
      </c>
      <c r="Z11" t="s">
        <v>185</v>
      </c>
      <c r="AA11" t="s">
        <v>185</v>
      </c>
      <c r="AB11" t="s">
        <v>185</v>
      </c>
      <c r="AC11" t="s">
        <v>185</v>
      </c>
      <c r="AD11" t="s">
        <v>185</v>
      </c>
      <c r="AE11" t="s">
        <v>185</v>
      </c>
      <c r="AF11" t="s">
        <v>185</v>
      </c>
      <c r="AG11" t="s">
        <v>185</v>
      </c>
      <c r="AH11" t="s">
        <v>185</v>
      </c>
      <c r="AI11" t="s">
        <v>185</v>
      </c>
      <c r="AJ11" t="s">
        <v>185</v>
      </c>
      <c r="AK11" t="s">
        <v>185</v>
      </c>
      <c r="AL11" t="s">
        <v>185</v>
      </c>
      <c r="AM11" t="s">
        <v>185</v>
      </c>
    </row>
    <row r="12" spans="1:92">
      <c r="A12" t="s">
        <v>181</v>
      </c>
      <c r="Y12">
        <f>Y8/Y15</f>
        <v>0.97286023738341176</v>
      </c>
      <c r="Z12">
        <f t="shared" ref="Z12:AL12" si="4">Z8/Z15</f>
        <v>0.97906188100843128</v>
      </c>
      <c r="AA12">
        <f t="shared" si="4"/>
        <v>0.99550935759562476</v>
      </c>
      <c r="AB12">
        <f t="shared" si="4"/>
        <v>0.99660867710891443</v>
      </c>
      <c r="AC12">
        <f t="shared" si="4"/>
        <v>0.98787290408569595</v>
      </c>
      <c r="AD12">
        <f t="shared" si="4"/>
        <v>0.99636509181206301</v>
      </c>
      <c r="AE12">
        <f t="shared" si="4"/>
        <v>0.98608274123085649</v>
      </c>
      <c r="AF12">
        <f t="shared" si="4"/>
        <v>0.93140301954473426</v>
      </c>
      <c r="AG12">
        <f t="shared" si="4"/>
        <v>0.98957881777669887</v>
      </c>
      <c r="AH12">
        <f t="shared" si="4"/>
        <v>0.99766220245137471</v>
      </c>
      <c r="AI12">
        <f t="shared" si="4"/>
        <v>0.99482980728495718</v>
      </c>
      <c r="AJ12">
        <f t="shared" si="4"/>
        <v>0.97765561037052584</v>
      </c>
      <c r="AK12">
        <f t="shared" si="4"/>
        <v>0.99718692711296542</v>
      </c>
      <c r="AL12">
        <f t="shared" si="4"/>
        <v>0.98717835741980964</v>
      </c>
      <c r="AM12">
        <f t="shared" ref="AM12" si="5">AM8/AM15</f>
        <v>0.98958182257674643</v>
      </c>
    </row>
    <row r="13" spans="1:92">
      <c r="A13" t="s">
        <v>182</v>
      </c>
      <c r="D13">
        <f>GEOMEAN(Y12:AL12)</f>
        <v>0.98484363912212491</v>
      </c>
    </row>
    <row r="15" spans="1:92">
      <c r="A15" s="1" t="s">
        <v>209</v>
      </c>
      <c r="B15" t="s">
        <v>180</v>
      </c>
      <c r="E15">
        <f>'LT ST sown area'!D9+'LT ST sown area'!D15</f>
        <v>0</v>
      </c>
      <c r="F15">
        <f>'LT ST sown area'!E9+'LT ST sown area'!E15</f>
        <v>0</v>
      </c>
      <c r="G15">
        <f>'LT ST sown area'!F9+'LT ST sown area'!F15</f>
        <v>0</v>
      </c>
      <c r="H15">
        <f>'LT ST sown area'!G9+'LT ST sown area'!G15</f>
        <v>15800</v>
      </c>
      <c r="I15">
        <f>'LT ST sown area'!H9+'LT ST sown area'!H15</f>
        <v>27500</v>
      </c>
      <c r="J15">
        <f>'LT ST sown area'!I9+'LT ST sown area'!I15</f>
        <v>22500</v>
      </c>
      <c r="K15">
        <f>'LT ST sown area'!J9+'LT ST sown area'!J15</f>
        <v>34100</v>
      </c>
      <c r="L15">
        <f>'LT ST sown area'!K9+'LT ST sown area'!K15</f>
        <v>40600</v>
      </c>
      <c r="M15">
        <f>'LT ST sown area'!L9+'LT ST sown area'!L15</f>
        <v>36900</v>
      </c>
      <c r="N15">
        <f>'LT ST sown area'!M9+'LT ST sown area'!M15</f>
        <v>45000</v>
      </c>
      <c r="O15">
        <f>'LT ST sown area'!N9+'LT ST sown area'!N15</f>
        <v>50735</v>
      </c>
      <c r="P15">
        <f>'LT ST sown area'!O9+'LT ST sown area'!O15</f>
        <v>60532</v>
      </c>
      <c r="Q15">
        <f>'LT ST sown area'!P9+'LT ST sown area'!P15</f>
        <v>56065</v>
      </c>
      <c r="R15">
        <f>'LT ST sown area'!Q9+'LT ST sown area'!Q15</f>
        <v>78458</v>
      </c>
      <c r="S15">
        <f>'LT ST sown area'!R9+'LT ST sown area'!R15</f>
        <v>83932</v>
      </c>
      <c r="T15">
        <f>'LT ST sown area'!S9+'LT ST sown area'!S15</f>
        <v>75194</v>
      </c>
      <c r="U15">
        <f>'LT ST sown area'!T9+'LT ST sown area'!T15</f>
        <v>65321</v>
      </c>
      <c r="V15">
        <f>'LT ST sown area'!U9+'LT ST sown area'!U15</f>
        <v>80591</v>
      </c>
      <c r="W15">
        <f>'LT ST sown area'!V9+'LT ST sown area'!V15</f>
        <v>98233</v>
      </c>
      <c r="X15">
        <f>'LT ST sown area'!W9+'LT ST sown area'!W15</f>
        <v>136139</v>
      </c>
      <c r="Y15">
        <f>'LT ST sown area'!X9+'LT ST sown area'!X15</f>
        <v>111718</v>
      </c>
      <c r="Z15">
        <f>'LT ST sown area'!Y9+'LT ST sown area'!Y15</f>
        <v>96427</v>
      </c>
      <c r="AA15">
        <f>'LT ST sown area'!Z9+'LT ST sown area'!Z15</f>
        <v>119582</v>
      </c>
      <c r="AB15">
        <f>'LT ST sown area'!AA9+'LT ST sown area'!AA15</f>
        <v>145371</v>
      </c>
      <c r="AC15">
        <f>'LT ST sown area'!AB9+'LT ST sown area'!AB15</f>
        <v>121546</v>
      </c>
      <c r="AD15">
        <f>'LT ST sown area'!AC9+'LT ST sown area'!AC15</f>
        <v>122424</v>
      </c>
      <c r="AE15">
        <f>'LT ST sown area'!AD9+'LT ST sown area'!AD15</f>
        <v>102319</v>
      </c>
      <c r="AF15">
        <f>'LT ST sown area'!AE9+'LT ST sown area'!AE15</f>
        <v>81403</v>
      </c>
      <c r="AG15">
        <f>'LT ST sown area'!AF9+'LT ST sown area'!AF15</f>
        <v>57671</v>
      </c>
      <c r="AH15">
        <f>'LT ST sown area'!AG9+'LT ST sown area'!AG15</f>
        <v>105655</v>
      </c>
      <c r="AI15">
        <f>'LT ST sown area'!AH9+'LT ST sown area'!AH15</f>
        <v>115663</v>
      </c>
      <c r="AJ15">
        <f>'LT ST sown area'!AI9+'LT ST sown area'!AI15</f>
        <v>76216</v>
      </c>
      <c r="AK15">
        <f>'LT ST sown area'!AJ9+'LT ST sown area'!AJ15</f>
        <v>63276</v>
      </c>
      <c r="AL15">
        <f>'LT ST sown area'!AK9+'LT ST sown area'!AK15</f>
        <v>68088</v>
      </c>
      <c r="AM15">
        <f>'LT ST sown area'!AL9+'LT ST sown area'!AL15</f>
        <v>82740</v>
      </c>
    </row>
    <row r="16" spans="1:92">
      <c r="A16" s="1" t="s">
        <v>209</v>
      </c>
      <c r="B16" t="s">
        <v>180</v>
      </c>
      <c r="E16">
        <f>'LT ST sown area'!D9+'LT ST sown area'!D15</f>
        <v>0</v>
      </c>
      <c r="F16">
        <f>'LT ST sown area'!E9+'LT ST sown area'!E15</f>
        <v>0</v>
      </c>
      <c r="G16">
        <f>'LT ST sown area'!F9+'LT ST sown area'!F15</f>
        <v>0</v>
      </c>
      <c r="H16">
        <f>'LT ST sown area'!G9+'LT ST sown area'!G15</f>
        <v>15800</v>
      </c>
      <c r="I16">
        <f>'LT ST sown area'!H9+'LT ST sown area'!H15</f>
        <v>27500</v>
      </c>
      <c r="J16">
        <f>'LT ST sown area'!I9+'LT ST sown area'!I15</f>
        <v>22500</v>
      </c>
      <c r="K16">
        <f>'LT ST sown area'!J9+'LT ST sown area'!J15</f>
        <v>34100</v>
      </c>
      <c r="L16">
        <f>'LT ST sown area'!K9+'LT ST sown area'!K15</f>
        <v>40600</v>
      </c>
      <c r="M16">
        <f>'LT ST sown area'!L9+'LT ST sown area'!L15</f>
        <v>36900</v>
      </c>
      <c r="N16">
        <f>'LT ST sown area'!M9+'LT ST sown area'!M15</f>
        <v>45000</v>
      </c>
      <c r="O16">
        <f>'LT ST sown area'!N9+'LT ST sown area'!N15</f>
        <v>50735</v>
      </c>
      <c r="P16">
        <f>'LT ST sown area'!O9+'LT ST sown area'!O15</f>
        <v>60532</v>
      </c>
      <c r="Q16">
        <f>'LT ST sown area'!P9+'LT ST sown area'!P15</f>
        <v>56065</v>
      </c>
      <c r="R16">
        <f>'LT ST sown area'!Q9+'LT ST sown area'!Q15</f>
        <v>78458</v>
      </c>
      <c r="S16">
        <f>'LT ST sown area'!R9+'LT ST sown area'!R15</f>
        <v>83932</v>
      </c>
      <c r="T16">
        <f>'LT ST sown area'!S9+'LT ST sown area'!S15</f>
        <v>75194</v>
      </c>
      <c r="U16">
        <f>'LT ST sown area'!T9+'LT ST sown area'!T15</f>
        <v>65321</v>
      </c>
      <c r="V16">
        <f>'LT ST sown area'!U9+'LT ST sown area'!U15</f>
        <v>80591</v>
      </c>
      <c r="W16">
        <f>'LT ST sown area'!V9+'LT ST sown area'!V15</f>
        <v>98233</v>
      </c>
      <c r="X16">
        <f>'LT ST sown area'!W9+'LT ST sown area'!W15</f>
        <v>136139</v>
      </c>
      <c r="Y16">
        <f>'LT ST sown area'!X9+'LT ST sown area'!X15</f>
        <v>111718</v>
      </c>
      <c r="Z16">
        <f>'LT ST sown area'!Y9+'LT ST sown area'!Y15</f>
        <v>96427</v>
      </c>
      <c r="AA16">
        <f>'LT ST sown area'!Z9+'LT ST sown area'!Z15</f>
        <v>119582</v>
      </c>
      <c r="AB16">
        <f>'LT ST sown area'!AA9+'LT ST sown area'!AA15</f>
        <v>145371</v>
      </c>
      <c r="AC16">
        <f>'LT ST sown area'!AB9+'LT ST sown area'!AB15</f>
        <v>121546</v>
      </c>
      <c r="AD16">
        <f>'LT ST sown area'!AC9+'LT ST sown area'!AC15</f>
        <v>122424</v>
      </c>
      <c r="AE16">
        <f>'LT ST sown area'!AD9+'LT ST sown area'!AD15</f>
        <v>102319</v>
      </c>
      <c r="AF16">
        <f>'LT ST sown area'!AE9+'LT ST sown area'!AE15</f>
        <v>81403</v>
      </c>
      <c r="AG16">
        <f>'LT ST sown area'!AF9+'LT ST sown area'!AF15</f>
        <v>57671</v>
      </c>
      <c r="AH16">
        <f>'LT ST sown area'!AG9+'LT ST sown area'!AG15</f>
        <v>105655</v>
      </c>
      <c r="AI16">
        <f>'LT ST sown area'!AH9+'LT ST sown area'!AH15</f>
        <v>115663</v>
      </c>
      <c r="AJ16">
        <f>'LT ST sown area'!AI9+'LT ST sown area'!AI15</f>
        <v>76216</v>
      </c>
      <c r="AK16">
        <f>'LT ST sown area'!AJ9+'LT ST sown area'!AJ15</f>
        <v>63276</v>
      </c>
      <c r="AL16">
        <f>'LT ST sown area'!AK9+'LT ST sown area'!AK15</f>
        <v>68088</v>
      </c>
      <c r="AM16">
        <f>'LT ST sown area'!AL9+'LT ST sown area'!AL15</f>
        <v>82740</v>
      </c>
    </row>
    <row r="17" spans="1:39">
      <c r="A17" t="b">
        <f>A15=A16</f>
        <v>1</v>
      </c>
      <c r="B17" t="b">
        <f t="shared" ref="B17:AL17" si="6">B15=B16</f>
        <v>1</v>
      </c>
      <c r="C17" t="b">
        <f t="shared" si="6"/>
        <v>1</v>
      </c>
      <c r="D17" t="b">
        <f t="shared" si="6"/>
        <v>1</v>
      </c>
      <c r="E17" t="b">
        <f t="shared" si="6"/>
        <v>1</v>
      </c>
      <c r="F17" t="b">
        <f t="shared" si="6"/>
        <v>1</v>
      </c>
      <c r="G17" t="b">
        <f t="shared" si="6"/>
        <v>1</v>
      </c>
      <c r="H17" t="b">
        <f t="shared" si="6"/>
        <v>1</v>
      </c>
      <c r="I17" t="b">
        <f t="shared" si="6"/>
        <v>1</v>
      </c>
      <c r="J17" t="b">
        <f t="shared" si="6"/>
        <v>1</v>
      </c>
      <c r="K17" t="b">
        <f t="shared" si="6"/>
        <v>1</v>
      </c>
      <c r="L17" t="b">
        <f t="shared" si="6"/>
        <v>1</v>
      </c>
      <c r="M17" t="b">
        <f t="shared" si="6"/>
        <v>1</v>
      </c>
      <c r="N17" t="b">
        <f t="shared" si="6"/>
        <v>1</v>
      </c>
      <c r="O17" t="b">
        <f t="shared" si="6"/>
        <v>1</v>
      </c>
      <c r="P17" t="b">
        <f t="shared" si="6"/>
        <v>1</v>
      </c>
      <c r="Q17" t="b">
        <f t="shared" si="6"/>
        <v>1</v>
      </c>
      <c r="R17" t="b">
        <f t="shared" si="6"/>
        <v>1</v>
      </c>
      <c r="S17" t="b">
        <f t="shared" si="6"/>
        <v>1</v>
      </c>
      <c r="T17" t="b">
        <f t="shared" si="6"/>
        <v>1</v>
      </c>
      <c r="U17" t="b">
        <f t="shared" si="6"/>
        <v>1</v>
      </c>
      <c r="V17" t="b">
        <f t="shared" si="6"/>
        <v>1</v>
      </c>
      <c r="W17" t="b">
        <f t="shared" si="6"/>
        <v>1</v>
      </c>
      <c r="X17" t="b">
        <f t="shared" si="6"/>
        <v>1</v>
      </c>
      <c r="Y17" t="b">
        <f t="shared" si="6"/>
        <v>1</v>
      </c>
      <c r="Z17" t="b">
        <f t="shared" si="6"/>
        <v>1</v>
      </c>
      <c r="AA17" t="b">
        <f t="shared" si="6"/>
        <v>1</v>
      </c>
      <c r="AB17" t="b">
        <f t="shared" si="6"/>
        <v>1</v>
      </c>
      <c r="AC17" t="b">
        <f t="shared" si="6"/>
        <v>1</v>
      </c>
      <c r="AD17" t="b">
        <f t="shared" si="6"/>
        <v>1</v>
      </c>
      <c r="AE17" t="b">
        <f t="shared" si="6"/>
        <v>1</v>
      </c>
      <c r="AF17" t="b">
        <f t="shared" si="6"/>
        <v>1</v>
      </c>
      <c r="AG17" t="b">
        <f t="shared" si="6"/>
        <v>1</v>
      </c>
      <c r="AH17" t="b">
        <f t="shared" si="6"/>
        <v>1</v>
      </c>
      <c r="AI17" t="b">
        <f t="shared" si="6"/>
        <v>1</v>
      </c>
      <c r="AJ17" t="b">
        <f t="shared" si="6"/>
        <v>1</v>
      </c>
      <c r="AK17" t="b">
        <f t="shared" si="6"/>
        <v>1</v>
      </c>
      <c r="AL17" t="b">
        <f t="shared" si="6"/>
        <v>1</v>
      </c>
      <c r="AM17" t="b">
        <f t="shared" ref="AM17" si="7">AM15=AM16</f>
        <v>1</v>
      </c>
    </row>
    <row r="18" spans="1:39">
      <c r="A18" t="s">
        <v>183</v>
      </c>
    </row>
    <row r="21" spans="1:39">
      <c r="A21" s="1" t="s">
        <v>209</v>
      </c>
      <c r="B21" t="s">
        <v>191</v>
      </c>
      <c r="E21">
        <f>'LT ST harvest'!D9+'LT ST harvest'!D15</f>
        <v>0</v>
      </c>
      <c r="F21">
        <f>'LT ST harvest'!E9+'LT ST harvest'!E15</f>
        <v>0</v>
      </c>
      <c r="G21">
        <f>'LT ST harvest'!F9+'LT ST harvest'!F15</f>
        <v>0</v>
      </c>
      <c r="H21">
        <f>'LT ST harvest'!G9+'LT ST harvest'!G15</f>
        <v>39300</v>
      </c>
      <c r="I21">
        <f>'LT ST harvest'!H9+'LT ST harvest'!H15</f>
        <v>50600</v>
      </c>
      <c r="J21">
        <f>'LT ST harvest'!I9+'LT ST harvest'!I15</f>
        <v>46600</v>
      </c>
      <c r="K21">
        <f>'LT ST harvest'!J9+'LT ST harvest'!J15</f>
        <v>77600</v>
      </c>
      <c r="L21">
        <f>'LT ST harvest'!K9+'LT ST harvest'!K15</f>
        <v>114100</v>
      </c>
      <c r="M21">
        <f>'LT ST harvest'!L9+'LT ST harvest'!L15</f>
        <v>94900</v>
      </c>
      <c r="N21">
        <f>'LT ST harvest'!M9+'LT ST harvest'!M15</f>
        <v>85100</v>
      </c>
      <c r="O21">
        <f>'LT ST harvest'!N9+'LT ST harvest'!N15</f>
        <v>130892</v>
      </c>
      <c r="P21">
        <f>'LT ST harvest'!O9+'LT ST harvest'!O15</f>
        <v>143822</v>
      </c>
      <c r="Q21">
        <f>'LT ST harvest'!P9+'LT ST harvest'!P15</f>
        <v>145296</v>
      </c>
      <c r="R21">
        <f>'LT ST harvest'!Q9+'LT ST harvest'!Q15</f>
        <v>214210</v>
      </c>
      <c r="S21">
        <f>'LT ST harvest'!R9+'LT ST harvest'!R15</f>
        <v>263488</v>
      </c>
      <c r="T21">
        <f>'LT ST harvest'!S9+'LT ST harvest'!S15</f>
        <v>201117</v>
      </c>
      <c r="U21">
        <f>'LT ST harvest'!T9+'LT ST harvest'!T15</f>
        <v>110354</v>
      </c>
      <c r="V21">
        <f>'LT ST harvest'!U9+'LT ST harvest'!U15</f>
        <v>227536</v>
      </c>
      <c r="W21">
        <f>'LT ST harvest'!V9+'LT ST harvest'!V15</f>
        <v>311008</v>
      </c>
      <c r="X21">
        <f>'LT ST harvest'!W9+'LT ST harvest'!W15</f>
        <v>425983</v>
      </c>
      <c r="Y21">
        <f>'LT ST harvest'!X9+'LT ST harvest'!X15</f>
        <v>258388</v>
      </c>
      <c r="Z21">
        <f>'LT ST harvest'!Y9+'LT ST harvest'!Y15</f>
        <v>236995</v>
      </c>
      <c r="AA21">
        <f>'LT ST harvest'!Z9+'LT ST harvest'!Z15</f>
        <v>434868</v>
      </c>
      <c r="AB21">
        <f>'LT ST harvest'!AA9+'LT ST harvest'!AA15</f>
        <v>453783</v>
      </c>
      <c r="AC21">
        <f>'LT ST harvest'!AB9+'LT ST harvest'!AB15</f>
        <v>395244</v>
      </c>
      <c r="AD21">
        <f>'LT ST harvest'!AC9+'LT ST harvest'!AC15</f>
        <v>468502</v>
      </c>
      <c r="AE21">
        <f>'LT ST harvest'!AD9+'LT ST harvest'!AD15</f>
        <v>331456</v>
      </c>
      <c r="AF21">
        <f>'LT ST harvest'!AE9+'LT ST harvest'!AE15</f>
        <v>247505</v>
      </c>
      <c r="AG21">
        <f>'LT ST harvest'!AF9+'LT ST harvest'!AF15</f>
        <v>153278</v>
      </c>
      <c r="AH21">
        <f>'LT ST harvest'!AG9+'LT ST harvest'!AG15</f>
        <v>347032</v>
      </c>
      <c r="AI21">
        <f>'LT ST harvest'!AH9+'LT ST harvest'!AH15</f>
        <v>437256</v>
      </c>
      <c r="AJ21">
        <f>'LT ST harvest'!AI9+'LT ST harvest'!AI15</f>
        <v>206122</v>
      </c>
      <c r="AK21">
        <f>'LT ST harvest'!AJ9+'LT ST harvest'!AJ15</f>
        <v>204561</v>
      </c>
      <c r="AL21">
        <f>'LT ST harvest'!AK9+'LT ST harvest'!AK15</f>
        <v>207386</v>
      </c>
      <c r="AM21">
        <f>'LT ST harvest'!AL9+'LT ST harvest'!AL15</f>
        <v>281431</v>
      </c>
    </row>
    <row r="22" spans="1:39">
      <c r="A22" s="1" t="s">
        <v>209</v>
      </c>
      <c r="B22" t="s">
        <v>191</v>
      </c>
      <c r="E22">
        <f>'LT ST harvest'!D9+'LT ST harvest'!D15</f>
        <v>0</v>
      </c>
      <c r="F22">
        <f>'LT ST harvest'!E9+'LT ST harvest'!E15</f>
        <v>0</v>
      </c>
      <c r="G22">
        <f>'LT ST harvest'!F9+'LT ST harvest'!F15</f>
        <v>0</v>
      </c>
      <c r="H22">
        <f>'LT ST harvest'!G9+'LT ST harvest'!G15</f>
        <v>39300</v>
      </c>
      <c r="I22">
        <f>'LT ST harvest'!H9+'LT ST harvest'!H15</f>
        <v>50600</v>
      </c>
      <c r="J22">
        <f>'LT ST harvest'!I9+'LT ST harvest'!I15</f>
        <v>46600</v>
      </c>
      <c r="K22">
        <f>'LT ST harvest'!J9+'LT ST harvest'!J15</f>
        <v>77600</v>
      </c>
      <c r="L22">
        <f>'LT ST harvest'!K9+'LT ST harvest'!K15</f>
        <v>114100</v>
      </c>
      <c r="M22">
        <f>'LT ST harvest'!L9+'LT ST harvest'!L15</f>
        <v>94900</v>
      </c>
      <c r="N22">
        <f>'LT ST harvest'!M9+'LT ST harvest'!M15</f>
        <v>85100</v>
      </c>
      <c r="O22">
        <f>'LT ST harvest'!N9+'LT ST harvest'!N15</f>
        <v>130892</v>
      </c>
      <c r="P22">
        <f>'LT ST harvest'!O9+'LT ST harvest'!O15</f>
        <v>143822</v>
      </c>
      <c r="Q22">
        <f>'LT ST harvest'!P9+'LT ST harvest'!P15</f>
        <v>145296</v>
      </c>
      <c r="R22">
        <f>'LT ST harvest'!Q9+'LT ST harvest'!Q15</f>
        <v>214210</v>
      </c>
      <c r="S22">
        <f>'LT ST harvest'!R9+'LT ST harvest'!R15</f>
        <v>263488</v>
      </c>
      <c r="T22">
        <f>'LT ST harvest'!S9+'LT ST harvest'!S15</f>
        <v>201117</v>
      </c>
      <c r="U22">
        <f>'LT ST harvest'!T9+'LT ST harvest'!T15</f>
        <v>110354</v>
      </c>
      <c r="V22">
        <f>'LT ST harvest'!U9+'LT ST harvest'!U15</f>
        <v>227536</v>
      </c>
      <c r="W22">
        <f>'LT ST harvest'!V9+'LT ST harvest'!V15</f>
        <v>311008</v>
      </c>
      <c r="X22">
        <f>'LT ST harvest'!W9+'LT ST harvest'!W15</f>
        <v>425983</v>
      </c>
      <c r="Y22">
        <f>'LT ST harvest'!X9+'LT ST harvest'!X15</f>
        <v>258388</v>
      </c>
      <c r="Z22">
        <f>'LT ST harvest'!Y9+'LT ST harvest'!Y15</f>
        <v>236995</v>
      </c>
      <c r="AA22">
        <f>'LT ST harvest'!Z9+'LT ST harvest'!Z15</f>
        <v>434868</v>
      </c>
      <c r="AB22">
        <f>'LT ST harvest'!AA9+'LT ST harvest'!AA15</f>
        <v>453783</v>
      </c>
      <c r="AC22">
        <f>'LT ST harvest'!AB9+'LT ST harvest'!AB15</f>
        <v>395244</v>
      </c>
      <c r="AD22">
        <f>'LT ST harvest'!AC9+'LT ST harvest'!AC15</f>
        <v>468502</v>
      </c>
      <c r="AE22">
        <f>'LT ST harvest'!AD9+'LT ST harvest'!AD15</f>
        <v>331456</v>
      </c>
      <c r="AF22">
        <f>'LT ST harvest'!AE9+'LT ST harvest'!AE15</f>
        <v>247505</v>
      </c>
      <c r="AG22">
        <f>'LT ST harvest'!AF9+'LT ST harvest'!AF15</f>
        <v>153278</v>
      </c>
      <c r="AH22">
        <f>'LT ST harvest'!AG9+'LT ST harvest'!AG15</f>
        <v>347032</v>
      </c>
      <c r="AI22">
        <f>'LT ST harvest'!AH9+'LT ST harvest'!AH15</f>
        <v>437256</v>
      </c>
      <c r="AJ22">
        <f>'LT ST harvest'!AI9+'LT ST harvest'!AI15</f>
        <v>206122</v>
      </c>
      <c r="AK22">
        <f>'LT ST harvest'!AJ9+'LT ST harvest'!AJ15</f>
        <v>204561</v>
      </c>
      <c r="AL22">
        <f>'LT ST harvest'!AK9+'LT ST harvest'!AK15</f>
        <v>207386</v>
      </c>
      <c r="AM22">
        <f>'LT ST harvest'!AL9+'LT ST harvest'!AL15</f>
        <v>281431</v>
      </c>
    </row>
    <row r="23" spans="1:39">
      <c r="A23" t="b">
        <f>A21=A22</f>
        <v>1</v>
      </c>
      <c r="B23" t="b">
        <f t="shared" ref="B23:AL23" si="8">B21=B22</f>
        <v>1</v>
      </c>
      <c r="C23" t="b">
        <f t="shared" si="8"/>
        <v>1</v>
      </c>
      <c r="D23" t="b">
        <f t="shared" si="8"/>
        <v>1</v>
      </c>
      <c r="E23" t="b">
        <f t="shared" si="8"/>
        <v>1</v>
      </c>
      <c r="F23" t="b">
        <f t="shared" si="8"/>
        <v>1</v>
      </c>
      <c r="G23" t="b">
        <f t="shared" si="8"/>
        <v>1</v>
      </c>
      <c r="H23" t="b">
        <f t="shared" si="8"/>
        <v>1</v>
      </c>
      <c r="I23" t="b">
        <f t="shared" si="8"/>
        <v>1</v>
      </c>
      <c r="J23" t="b">
        <f t="shared" si="8"/>
        <v>1</v>
      </c>
      <c r="K23" t="b">
        <f t="shared" si="8"/>
        <v>1</v>
      </c>
      <c r="L23" t="b">
        <f t="shared" si="8"/>
        <v>1</v>
      </c>
      <c r="M23" t="b">
        <f t="shared" si="8"/>
        <v>1</v>
      </c>
      <c r="N23" t="b">
        <f t="shared" si="8"/>
        <v>1</v>
      </c>
      <c r="O23" t="b">
        <f t="shared" si="8"/>
        <v>1</v>
      </c>
      <c r="P23" t="b">
        <f t="shared" si="8"/>
        <v>1</v>
      </c>
      <c r="Q23" t="b">
        <f t="shared" si="8"/>
        <v>1</v>
      </c>
      <c r="R23" t="b">
        <f t="shared" si="8"/>
        <v>1</v>
      </c>
      <c r="S23" t="b">
        <f t="shared" si="8"/>
        <v>1</v>
      </c>
      <c r="T23" t="b">
        <f t="shared" si="8"/>
        <v>1</v>
      </c>
      <c r="U23" t="b">
        <f t="shared" si="8"/>
        <v>1</v>
      </c>
      <c r="V23" t="b">
        <f t="shared" si="8"/>
        <v>1</v>
      </c>
      <c r="W23" t="b">
        <f t="shared" si="8"/>
        <v>1</v>
      </c>
      <c r="X23" t="b">
        <f t="shared" si="8"/>
        <v>1</v>
      </c>
      <c r="Y23" t="b">
        <f t="shared" si="8"/>
        <v>1</v>
      </c>
      <c r="Z23" t="b">
        <f t="shared" si="8"/>
        <v>1</v>
      </c>
      <c r="AA23" t="b">
        <f t="shared" si="8"/>
        <v>1</v>
      </c>
      <c r="AB23" t="b">
        <f t="shared" si="8"/>
        <v>1</v>
      </c>
      <c r="AC23" t="b">
        <f t="shared" si="8"/>
        <v>1</v>
      </c>
      <c r="AD23" t="b">
        <f t="shared" si="8"/>
        <v>1</v>
      </c>
      <c r="AE23" t="b">
        <f t="shared" si="8"/>
        <v>1</v>
      </c>
      <c r="AF23" t="b">
        <f t="shared" si="8"/>
        <v>1</v>
      </c>
      <c r="AG23" t="b">
        <f t="shared" si="8"/>
        <v>1</v>
      </c>
      <c r="AH23" t="b">
        <f t="shared" si="8"/>
        <v>1</v>
      </c>
      <c r="AI23" t="b">
        <f t="shared" si="8"/>
        <v>1</v>
      </c>
      <c r="AJ23" t="b">
        <f t="shared" si="8"/>
        <v>1</v>
      </c>
      <c r="AK23" t="b">
        <f t="shared" si="8"/>
        <v>1</v>
      </c>
      <c r="AL23" t="b">
        <f t="shared" si="8"/>
        <v>1</v>
      </c>
      <c r="AM23" t="b">
        <f t="shared" ref="AM23" si="9">AM21=AM22</f>
        <v>1</v>
      </c>
    </row>
    <row r="24" spans="1:39">
      <c r="A24" t="s">
        <v>183</v>
      </c>
    </row>
    <row r="26" spans="1:39">
      <c r="A26" t="s">
        <v>193</v>
      </c>
    </row>
    <row r="27" spans="1:39">
      <c r="A27" s="1" t="s">
        <v>209</v>
      </c>
      <c r="B27" t="s">
        <v>192</v>
      </c>
      <c r="E27" t="e">
        <f>(E21/E8)*1000</f>
        <v>#DIV/0!</v>
      </c>
      <c r="F27" t="e">
        <f t="shared" ref="F27:AL27" si="10">(F21/F8)*1000</f>
        <v>#DIV/0!</v>
      </c>
      <c r="G27" t="e">
        <f t="shared" si="10"/>
        <v>#DIV/0!</v>
      </c>
      <c r="H27">
        <f t="shared" si="10"/>
        <v>2525.6209953989023</v>
      </c>
      <c r="I27">
        <f t="shared" si="10"/>
        <v>1868.3168849424146</v>
      </c>
      <c r="J27">
        <f t="shared" si="10"/>
        <v>2102.9847062395293</v>
      </c>
      <c r="K27">
        <f t="shared" si="10"/>
        <v>2310.681344376058</v>
      </c>
      <c r="L27">
        <f t="shared" si="10"/>
        <v>2853.5949423314614</v>
      </c>
      <c r="M27">
        <f t="shared" si="10"/>
        <v>2611.3949626050894</v>
      </c>
      <c r="N27">
        <f t="shared" si="10"/>
        <v>1920.214576190815</v>
      </c>
      <c r="O27">
        <f t="shared" si="10"/>
        <v>2619.6191389175056</v>
      </c>
      <c r="P27">
        <f t="shared" si="10"/>
        <v>2412.5316310074936</v>
      </c>
      <c r="Q27">
        <f t="shared" si="10"/>
        <v>2631.4465169949585</v>
      </c>
      <c r="R27">
        <f t="shared" si="10"/>
        <v>2772.2680753279978</v>
      </c>
      <c r="S27">
        <f t="shared" si="10"/>
        <v>3187.6159024419026</v>
      </c>
      <c r="T27">
        <f t="shared" si="10"/>
        <v>2715.8032884573613</v>
      </c>
      <c r="U27">
        <f t="shared" si="10"/>
        <v>1715.4101311128325</v>
      </c>
      <c r="V27">
        <f t="shared" si="10"/>
        <v>2866.7927016088297</v>
      </c>
      <c r="W27">
        <f t="shared" si="10"/>
        <v>3214.7475110870523</v>
      </c>
      <c r="X27">
        <f t="shared" si="10"/>
        <v>3177.184442556731</v>
      </c>
      <c r="Y27">
        <f t="shared" si="10"/>
        <v>2377.3807114071728</v>
      </c>
      <c r="Z27">
        <f t="shared" si="10"/>
        <v>2510.3275146174055</v>
      </c>
      <c r="AA27">
        <f t="shared" si="10"/>
        <v>3652.9715653744383</v>
      </c>
      <c r="AB27">
        <f t="shared" si="10"/>
        <v>3132.1732768260194</v>
      </c>
      <c r="AC27">
        <f t="shared" si="10"/>
        <v>3291.7249650209874</v>
      </c>
      <c r="AD27">
        <f t="shared" si="10"/>
        <v>3840.841456316251</v>
      </c>
      <c r="AE27">
        <f t="shared" si="10"/>
        <v>3285.1578373556667</v>
      </c>
      <c r="AF27">
        <f t="shared" si="10"/>
        <v>3264.4192089054195</v>
      </c>
      <c r="AG27">
        <f t="shared" si="10"/>
        <v>2685.7893814613631</v>
      </c>
      <c r="AH27">
        <f t="shared" si="10"/>
        <v>3292.2738312082574</v>
      </c>
      <c r="AI27">
        <f t="shared" si="10"/>
        <v>3800.0782166601484</v>
      </c>
      <c r="AJ27">
        <f t="shared" si="10"/>
        <v>2766.2555527223435</v>
      </c>
      <c r="AK27">
        <f t="shared" si="10"/>
        <v>3241.9569558464614</v>
      </c>
      <c r="AL27">
        <f t="shared" si="10"/>
        <v>3085.4124823328125</v>
      </c>
      <c r="AM27">
        <f t="shared" ref="AM27" si="11">(AM21/AM8)*1000</f>
        <v>3437.1992476611545</v>
      </c>
    </row>
    <row r="28" spans="1:39">
      <c r="A28" s="1" t="s">
        <v>209</v>
      </c>
      <c r="B28" t="s">
        <v>192</v>
      </c>
      <c r="E28" t="e">
        <f>E21*1000/E8</f>
        <v>#DIV/0!</v>
      </c>
      <c r="F28" t="e">
        <f t="shared" ref="F28:AL28" si="12">F21*1000/F8</f>
        <v>#DIV/0!</v>
      </c>
      <c r="G28" t="e">
        <f t="shared" si="12"/>
        <v>#DIV/0!</v>
      </c>
      <c r="H28">
        <f t="shared" si="12"/>
        <v>2525.6209953989028</v>
      </c>
      <c r="I28">
        <f t="shared" si="12"/>
        <v>1868.3168849424146</v>
      </c>
      <c r="J28">
        <f t="shared" si="12"/>
        <v>2102.9847062395293</v>
      </c>
      <c r="K28">
        <f t="shared" si="12"/>
        <v>2310.681344376058</v>
      </c>
      <c r="L28">
        <f t="shared" si="12"/>
        <v>2853.5949423314614</v>
      </c>
      <c r="M28">
        <f t="shared" si="12"/>
        <v>2611.3949626050894</v>
      </c>
      <c r="N28">
        <f t="shared" si="12"/>
        <v>1920.214576190815</v>
      </c>
      <c r="O28">
        <f t="shared" si="12"/>
        <v>2619.6191389175056</v>
      </c>
      <c r="P28">
        <f t="shared" si="12"/>
        <v>2412.5316310074941</v>
      </c>
      <c r="Q28">
        <f t="shared" si="12"/>
        <v>2631.4465169949581</v>
      </c>
      <c r="R28">
        <f t="shared" si="12"/>
        <v>2772.2680753279978</v>
      </c>
      <c r="S28">
        <f t="shared" si="12"/>
        <v>3187.615902441903</v>
      </c>
      <c r="T28">
        <f t="shared" si="12"/>
        <v>2715.8032884573613</v>
      </c>
      <c r="U28">
        <f t="shared" si="12"/>
        <v>1715.4101311128325</v>
      </c>
      <c r="V28">
        <f t="shared" si="12"/>
        <v>2866.7927016088302</v>
      </c>
      <c r="W28">
        <f t="shared" si="12"/>
        <v>3214.7475110870523</v>
      </c>
      <c r="X28">
        <f t="shared" si="12"/>
        <v>3177.1844425567306</v>
      </c>
      <c r="Y28">
        <f t="shared" si="12"/>
        <v>2377.3807114071728</v>
      </c>
      <c r="Z28">
        <f t="shared" si="12"/>
        <v>2510.3275146174051</v>
      </c>
      <c r="AA28">
        <f t="shared" si="12"/>
        <v>3652.9715653744383</v>
      </c>
      <c r="AB28">
        <f t="shared" si="12"/>
        <v>3132.173276826019</v>
      </c>
      <c r="AC28">
        <f t="shared" si="12"/>
        <v>3291.7249650209874</v>
      </c>
      <c r="AD28">
        <f t="shared" si="12"/>
        <v>3840.841456316251</v>
      </c>
      <c r="AE28">
        <f t="shared" si="12"/>
        <v>3285.1578373556667</v>
      </c>
      <c r="AF28">
        <f t="shared" si="12"/>
        <v>3264.4192089054195</v>
      </c>
      <c r="AG28">
        <f t="shared" si="12"/>
        <v>2685.7893814613631</v>
      </c>
      <c r="AH28">
        <f t="shared" si="12"/>
        <v>3292.2738312082574</v>
      </c>
      <c r="AI28">
        <f t="shared" si="12"/>
        <v>3800.0782166601484</v>
      </c>
      <c r="AJ28">
        <f t="shared" si="12"/>
        <v>2766.255552722344</v>
      </c>
      <c r="AK28">
        <f t="shared" si="12"/>
        <v>3241.9569558464609</v>
      </c>
      <c r="AL28">
        <f t="shared" si="12"/>
        <v>3085.4124823328125</v>
      </c>
      <c r="AM28">
        <f t="shared" ref="AM28" si="13">AM21*1000/AM8</f>
        <v>3437.1992476611545</v>
      </c>
    </row>
    <row r="29" spans="1:39">
      <c r="A29" t="b">
        <f>A27=A28</f>
        <v>1</v>
      </c>
      <c r="B29" t="b">
        <f t="shared" ref="B29:AL29" si="14">B27=B28</f>
        <v>1</v>
      </c>
      <c r="C29" t="b">
        <f t="shared" si="14"/>
        <v>1</v>
      </c>
      <c r="D29" t="b">
        <f t="shared" si="14"/>
        <v>1</v>
      </c>
      <c r="E29" t="e">
        <f t="shared" si="14"/>
        <v>#DIV/0!</v>
      </c>
      <c r="F29" t="e">
        <f t="shared" si="14"/>
        <v>#DIV/0!</v>
      </c>
      <c r="G29" t="e">
        <f t="shared" si="14"/>
        <v>#DIV/0!</v>
      </c>
      <c r="H29" t="b">
        <f t="shared" si="14"/>
        <v>1</v>
      </c>
      <c r="I29" t="b">
        <f t="shared" si="14"/>
        <v>1</v>
      </c>
      <c r="J29" t="b">
        <f t="shared" si="14"/>
        <v>1</v>
      </c>
      <c r="K29" t="b">
        <f t="shared" si="14"/>
        <v>1</v>
      </c>
      <c r="L29" t="b">
        <f t="shared" si="14"/>
        <v>1</v>
      </c>
      <c r="M29" t="b">
        <f t="shared" si="14"/>
        <v>1</v>
      </c>
      <c r="N29" t="b">
        <f t="shared" si="14"/>
        <v>1</v>
      </c>
      <c r="O29" t="b">
        <f t="shared" si="14"/>
        <v>1</v>
      </c>
      <c r="P29" t="b">
        <f t="shared" si="14"/>
        <v>1</v>
      </c>
      <c r="Q29" t="b">
        <f t="shared" si="14"/>
        <v>1</v>
      </c>
      <c r="R29" t="b">
        <f t="shared" si="14"/>
        <v>1</v>
      </c>
      <c r="S29" t="b">
        <f t="shared" si="14"/>
        <v>1</v>
      </c>
      <c r="T29" t="b">
        <f t="shared" si="14"/>
        <v>1</v>
      </c>
      <c r="U29" t="b">
        <f t="shared" si="14"/>
        <v>1</v>
      </c>
      <c r="V29" t="b">
        <f t="shared" si="14"/>
        <v>1</v>
      </c>
      <c r="W29" t="b">
        <f t="shared" si="14"/>
        <v>1</v>
      </c>
      <c r="X29" t="b">
        <f t="shared" si="14"/>
        <v>1</v>
      </c>
      <c r="Y29" t="b">
        <f t="shared" si="14"/>
        <v>1</v>
      </c>
      <c r="Z29" t="b">
        <f t="shared" si="14"/>
        <v>1</v>
      </c>
      <c r="AA29" t="b">
        <f t="shared" si="14"/>
        <v>1</v>
      </c>
      <c r="AB29" t="b">
        <f t="shared" si="14"/>
        <v>1</v>
      </c>
      <c r="AC29" t="b">
        <f t="shared" si="14"/>
        <v>1</v>
      </c>
      <c r="AD29" t="b">
        <f t="shared" si="14"/>
        <v>1</v>
      </c>
      <c r="AE29" t="b">
        <f t="shared" si="14"/>
        <v>1</v>
      </c>
      <c r="AF29" t="b">
        <f t="shared" si="14"/>
        <v>1</v>
      </c>
      <c r="AG29" t="b">
        <f t="shared" si="14"/>
        <v>1</v>
      </c>
      <c r="AH29" t="b">
        <f t="shared" si="14"/>
        <v>1</v>
      </c>
      <c r="AI29" t="b">
        <f t="shared" si="14"/>
        <v>1</v>
      </c>
      <c r="AJ29" t="b">
        <f t="shared" si="14"/>
        <v>1</v>
      </c>
      <c r="AK29" t="b">
        <f t="shared" si="14"/>
        <v>1</v>
      </c>
      <c r="AL29" t="b">
        <f t="shared" si="14"/>
        <v>1</v>
      </c>
      <c r="AM29" t="b">
        <f t="shared" ref="AM29" si="15">AM27=AM28</f>
        <v>1</v>
      </c>
    </row>
    <row r="31" spans="1:39">
      <c r="A31" t="s">
        <v>194</v>
      </c>
    </row>
    <row r="32" spans="1:39">
      <c r="A32" s="1" t="s">
        <v>209</v>
      </c>
      <c r="B32">
        <v>0.85</v>
      </c>
    </row>
    <row r="33" spans="1:39">
      <c r="A33" s="1" t="s">
        <v>209</v>
      </c>
      <c r="B33">
        <v>0.85</v>
      </c>
    </row>
    <row r="35" spans="1:39">
      <c r="A35" t="s">
        <v>198</v>
      </c>
    </row>
    <row r="36" spans="1:39">
      <c r="A36" s="1" t="s">
        <v>209</v>
      </c>
      <c r="E36" t="e">
        <f>E27*$B32</f>
        <v>#DIV/0!</v>
      </c>
      <c r="F36" t="e">
        <f t="shared" ref="F36:AL37" si="16">F27*$B32</f>
        <v>#DIV/0!</v>
      </c>
      <c r="G36" t="e">
        <f t="shared" si="16"/>
        <v>#DIV/0!</v>
      </c>
      <c r="H36">
        <f t="shared" si="16"/>
        <v>2146.7778460890668</v>
      </c>
      <c r="I36">
        <f t="shared" si="16"/>
        <v>1588.0693522010524</v>
      </c>
      <c r="J36">
        <f t="shared" si="16"/>
        <v>1787.5370003035998</v>
      </c>
      <c r="K36">
        <f t="shared" si="16"/>
        <v>1964.0791427196491</v>
      </c>
      <c r="L36">
        <f t="shared" si="16"/>
        <v>2425.5557009817421</v>
      </c>
      <c r="M36">
        <f t="shared" si="16"/>
        <v>2219.6857182143258</v>
      </c>
      <c r="N36">
        <f t="shared" si="16"/>
        <v>1632.1823897621928</v>
      </c>
      <c r="O36">
        <f t="shared" si="16"/>
        <v>2226.6762680798797</v>
      </c>
      <c r="P36">
        <f t="shared" si="16"/>
        <v>2050.6518863563697</v>
      </c>
      <c r="Q36">
        <f t="shared" si="16"/>
        <v>2236.7295394457146</v>
      </c>
      <c r="R36">
        <f t="shared" si="16"/>
        <v>2356.427864028798</v>
      </c>
      <c r="S36">
        <f t="shared" si="16"/>
        <v>2709.4735170756171</v>
      </c>
      <c r="T36">
        <f t="shared" si="16"/>
        <v>2308.4327951887572</v>
      </c>
      <c r="U36">
        <f t="shared" si="16"/>
        <v>1458.0986114459076</v>
      </c>
      <c r="V36">
        <f t="shared" si="16"/>
        <v>2436.7737963675054</v>
      </c>
      <c r="W36">
        <f t="shared" si="16"/>
        <v>2732.5353844239944</v>
      </c>
      <c r="X36">
        <f t="shared" si="16"/>
        <v>2700.6067761732211</v>
      </c>
      <c r="Y36">
        <f t="shared" si="16"/>
        <v>2020.7736046960968</v>
      </c>
      <c r="Z36">
        <f t="shared" si="16"/>
        <v>2133.7783874247948</v>
      </c>
      <c r="AA36">
        <f t="shared" si="16"/>
        <v>3105.0258305682723</v>
      </c>
      <c r="AB36">
        <f>AB27*$B32</f>
        <v>2662.3472853021162</v>
      </c>
      <c r="AC36">
        <f t="shared" si="16"/>
        <v>2797.9662202678392</v>
      </c>
      <c r="AD36">
        <f t="shared" si="16"/>
        <v>3264.7152378688133</v>
      </c>
      <c r="AE36">
        <f t="shared" si="16"/>
        <v>2792.3841617523167</v>
      </c>
      <c r="AF36">
        <f t="shared" si="16"/>
        <v>2774.7563275696066</v>
      </c>
      <c r="AG36">
        <f t="shared" si="16"/>
        <v>2282.9209742421585</v>
      </c>
      <c r="AH36">
        <f t="shared" si="16"/>
        <v>2798.4327565270187</v>
      </c>
      <c r="AI36">
        <f t="shared" si="16"/>
        <v>3230.066484161126</v>
      </c>
      <c r="AJ36">
        <f t="shared" si="16"/>
        <v>2351.3172198139919</v>
      </c>
      <c r="AK36">
        <f t="shared" si="16"/>
        <v>2755.663412469492</v>
      </c>
      <c r="AL36">
        <f t="shared" si="16"/>
        <v>2622.6006099828905</v>
      </c>
      <c r="AM36">
        <f t="shared" ref="AM36" si="17">AM27*$B32</f>
        <v>2921.6193605119811</v>
      </c>
    </row>
    <row r="37" spans="1:39">
      <c r="A37" s="1" t="s">
        <v>209</v>
      </c>
      <c r="E37" t="e">
        <f>E28*$B33</f>
        <v>#DIV/0!</v>
      </c>
      <c r="F37" t="e">
        <f t="shared" si="16"/>
        <v>#DIV/0!</v>
      </c>
      <c r="G37" t="e">
        <f t="shared" si="16"/>
        <v>#DIV/0!</v>
      </c>
      <c r="H37">
        <f t="shared" si="16"/>
        <v>2146.7778460890672</v>
      </c>
      <c r="I37">
        <f t="shared" si="16"/>
        <v>1588.0693522010524</v>
      </c>
      <c r="J37">
        <f t="shared" si="16"/>
        <v>1787.5370003035998</v>
      </c>
      <c r="K37">
        <f t="shared" si="16"/>
        <v>1964.0791427196491</v>
      </c>
      <c r="L37">
        <f t="shared" si="16"/>
        <v>2425.5557009817421</v>
      </c>
      <c r="M37">
        <f t="shared" si="16"/>
        <v>2219.6857182143258</v>
      </c>
      <c r="N37">
        <f t="shared" si="16"/>
        <v>1632.1823897621928</v>
      </c>
      <c r="O37">
        <f t="shared" si="16"/>
        <v>2226.6762680798797</v>
      </c>
      <c r="P37">
        <f t="shared" si="16"/>
        <v>2050.6518863563697</v>
      </c>
      <c r="Q37">
        <f t="shared" si="16"/>
        <v>2236.7295394457142</v>
      </c>
      <c r="R37">
        <f t="shared" si="16"/>
        <v>2356.427864028798</v>
      </c>
      <c r="S37">
        <f t="shared" si="16"/>
        <v>2709.4735170756176</v>
      </c>
      <c r="T37">
        <f t="shared" si="16"/>
        <v>2308.4327951887572</v>
      </c>
      <c r="U37">
        <f t="shared" si="16"/>
        <v>1458.0986114459076</v>
      </c>
      <c r="V37">
        <f t="shared" si="16"/>
        <v>2436.7737963675054</v>
      </c>
      <c r="W37">
        <f t="shared" si="16"/>
        <v>2732.5353844239944</v>
      </c>
      <c r="X37">
        <f t="shared" si="16"/>
        <v>2700.6067761732211</v>
      </c>
      <c r="Y37">
        <f t="shared" si="16"/>
        <v>2020.7736046960968</v>
      </c>
      <c r="Z37">
        <f t="shared" si="16"/>
        <v>2133.7783874247943</v>
      </c>
      <c r="AA37">
        <f t="shared" si="16"/>
        <v>3105.0258305682723</v>
      </c>
      <c r="AB37">
        <f t="shared" si="16"/>
        <v>2662.3472853021162</v>
      </c>
      <c r="AC37">
        <f t="shared" si="16"/>
        <v>2797.9662202678392</v>
      </c>
      <c r="AD37">
        <f t="shared" si="16"/>
        <v>3264.7152378688133</v>
      </c>
      <c r="AE37">
        <f t="shared" si="16"/>
        <v>2792.3841617523167</v>
      </c>
      <c r="AF37">
        <f t="shared" si="16"/>
        <v>2774.7563275696066</v>
      </c>
      <c r="AG37">
        <f t="shared" si="16"/>
        <v>2282.9209742421585</v>
      </c>
      <c r="AH37">
        <f t="shared" si="16"/>
        <v>2798.4327565270187</v>
      </c>
      <c r="AI37">
        <f t="shared" si="16"/>
        <v>3230.066484161126</v>
      </c>
      <c r="AJ37">
        <f t="shared" si="16"/>
        <v>2351.3172198139923</v>
      </c>
      <c r="AK37">
        <f t="shared" si="16"/>
        <v>2755.6634124694915</v>
      </c>
      <c r="AL37">
        <f t="shared" si="16"/>
        <v>2622.6006099828905</v>
      </c>
      <c r="AM37">
        <f t="shared" ref="AM37" si="18">AM28*$B33</f>
        <v>2921.6193605119811</v>
      </c>
    </row>
    <row r="38" spans="1:39">
      <c r="A38" t="b">
        <f>A36=A37</f>
        <v>1</v>
      </c>
      <c r="B38" t="b">
        <f t="shared" ref="B38:AB38" si="19">B36=B37</f>
        <v>1</v>
      </c>
      <c r="C38" t="b">
        <f t="shared" si="19"/>
        <v>1</v>
      </c>
      <c r="D38" t="b">
        <f t="shared" si="19"/>
        <v>1</v>
      </c>
      <c r="E38" t="e">
        <f t="shared" si="19"/>
        <v>#DIV/0!</v>
      </c>
      <c r="F38" t="e">
        <f t="shared" si="19"/>
        <v>#DIV/0!</v>
      </c>
      <c r="G38" t="e">
        <f t="shared" si="19"/>
        <v>#DIV/0!</v>
      </c>
      <c r="H38" t="b">
        <f t="shared" si="19"/>
        <v>1</v>
      </c>
      <c r="I38" t="b">
        <f t="shared" si="19"/>
        <v>1</v>
      </c>
      <c r="J38" t="b">
        <f t="shared" si="19"/>
        <v>1</v>
      </c>
      <c r="K38" t="b">
        <f t="shared" si="19"/>
        <v>1</v>
      </c>
      <c r="L38" t="b">
        <f t="shared" si="19"/>
        <v>1</v>
      </c>
      <c r="M38" t="b">
        <f t="shared" si="19"/>
        <v>1</v>
      </c>
      <c r="N38" t="b">
        <f t="shared" si="19"/>
        <v>1</v>
      </c>
      <c r="O38" t="b">
        <f t="shared" si="19"/>
        <v>1</v>
      </c>
      <c r="P38" t="b">
        <f t="shared" si="19"/>
        <v>1</v>
      </c>
      <c r="Q38" t="b">
        <f t="shared" si="19"/>
        <v>1</v>
      </c>
      <c r="R38" t="b">
        <f t="shared" si="19"/>
        <v>1</v>
      </c>
      <c r="S38" t="b">
        <f t="shared" si="19"/>
        <v>1</v>
      </c>
      <c r="T38" t="b">
        <f t="shared" si="19"/>
        <v>1</v>
      </c>
      <c r="U38" t="b">
        <f t="shared" si="19"/>
        <v>1</v>
      </c>
      <c r="V38" t="b">
        <f t="shared" si="19"/>
        <v>1</v>
      </c>
      <c r="W38" t="b">
        <f t="shared" si="19"/>
        <v>1</v>
      </c>
      <c r="X38" t="b">
        <f t="shared" si="19"/>
        <v>1</v>
      </c>
      <c r="Y38" t="b">
        <f t="shared" si="19"/>
        <v>1</v>
      </c>
      <c r="Z38" t="b">
        <f t="shared" si="19"/>
        <v>1</v>
      </c>
      <c r="AA38" t="b">
        <f t="shared" si="19"/>
        <v>1</v>
      </c>
      <c r="AB38" t="b">
        <f t="shared" si="19"/>
        <v>1</v>
      </c>
      <c r="AC38" t="b">
        <f>AC36=AC37</f>
        <v>1</v>
      </c>
      <c r="AD38" t="b">
        <f t="shared" ref="AD38:AL38" si="20">AD36=AD37</f>
        <v>1</v>
      </c>
      <c r="AE38" t="b">
        <f t="shared" si="20"/>
        <v>1</v>
      </c>
      <c r="AF38" t="b">
        <f t="shared" si="20"/>
        <v>1</v>
      </c>
      <c r="AG38" t="b">
        <f t="shared" si="20"/>
        <v>1</v>
      </c>
      <c r="AH38" t="b">
        <f t="shared" si="20"/>
        <v>1</v>
      </c>
      <c r="AI38" t="b">
        <f t="shared" si="20"/>
        <v>1</v>
      </c>
      <c r="AJ38" t="b">
        <f t="shared" si="20"/>
        <v>1</v>
      </c>
      <c r="AK38" t="b">
        <f t="shared" si="20"/>
        <v>1</v>
      </c>
      <c r="AL38" t="b">
        <f t="shared" si="20"/>
        <v>1</v>
      </c>
      <c r="AM38" t="b">
        <f t="shared" ref="AM38" si="21">AM36=AM37</f>
        <v>1</v>
      </c>
    </row>
    <row r="40" spans="1:39">
      <c r="A40" t="s">
        <v>199</v>
      </c>
      <c r="B40" t="s">
        <v>200</v>
      </c>
    </row>
    <row r="41" spans="1:39">
      <c r="A41" s="1" t="s">
        <v>209</v>
      </c>
    </row>
    <row r="42" spans="1:39">
      <c r="A42" s="1" t="s">
        <v>209</v>
      </c>
    </row>
    <row r="43" spans="1:39">
      <c r="A43" t="b">
        <f>A41=A42</f>
        <v>1</v>
      </c>
      <c r="B43" t="b">
        <f t="shared" ref="B43" si="22">B41=B42</f>
        <v>1</v>
      </c>
    </row>
    <row r="45" spans="1:39">
      <c r="A45" t="s">
        <v>203</v>
      </c>
    </row>
    <row r="46" spans="1:39">
      <c r="A46" s="1" t="s">
        <v>209</v>
      </c>
      <c r="B46">
        <f>(Wheat!B46+Rye!B46)/2</f>
        <v>3750</v>
      </c>
    </row>
    <row r="47" spans="1:39">
      <c r="A47" s="1" t="s">
        <v>209</v>
      </c>
      <c r="B47">
        <f>(Wheat!B47+Rye!B47)/2</f>
        <v>3750</v>
      </c>
    </row>
    <row r="49" spans="1:39">
      <c r="A49" t="s">
        <v>204</v>
      </c>
      <c r="B49" t="s">
        <v>205</v>
      </c>
    </row>
    <row r="50" spans="1:39">
      <c r="A50" s="1" t="s">
        <v>209</v>
      </c>
      <c r="B50">
        <f>(Wheat!B51+Rye!B50)/2</f>
        <v>0.67500000000000004</v>
      </c>
    </row>
    <row r="51" spans="1:39">
      <c r="A51" s="1" t="s">
        <v>209</v>
      </c>
      <c r="B51">
        <f>(Wheat!B52+Rye!B51)/2</f>
        <v>0.67500000000000004</v>
      </c>
    </row>
    <row r="53" spans="1:39">
      <c r="A53" t="s">
        <v>201</v>
      </c>
    </row>
    <row r="54" spans="1:39">
      <c r="A54" s="1" t="s">
        <v>209</v>
      </c>
      <c r="E54" t="e">
        <f>(E36/$B46)*$B50</f>
        <v>#DIV/0!</v>
      </c>
      <c r="F54" t="e">
        <f t="shared" ref="F54:AL54" si="23">(F36/$B46)*$B50</f>
        <v>#DIV/0!</v>
      </c>
      <c r="G54" t="e">
        <f t="shared" si="23"/>
        <v>#DIV/0!</v>
      </c>
      <c r="H54">
        <f t="shared" si="23"/>
        <v>0.38642001229603201</v>
      </c>
      <c r="I54">
        <f t="shared" si="23"/>
        <v>0.28585248339618946</v>
      </c>
      <c r="J54">
        <f t="shared" si="23"/>
        <v>0.32175666005464798</v>
      </c>
      <c r="K54">
        <f t="shared" si="23"/>
        <v>0.3535342456895369</v>
      </c>
      <c r="L54">
        <f t="shared" si="23"/>
        <v>0.43660002617671362</v>
      </c>
      <c r="M54">
        <f t="shared" si="23"/>
        <v>0.39954342927857867</v>
      </c>
      <c r="N54">
        <f t="shared" si="23"/>
        <v>0.29379283015719471</v>
      </c>
      <c r="O54">
        <f t="shared" si="23"/>
        <v>0.40080172825437838</v>
      </c>
      <c r="P54">
        <f>(P36/$B46)*$B50</f>
        <v>0.36911733954414661</v>
      </c>
      <c r="Q54">
        <f t="shared" si="23"/>
        <v>0.40261131710022868</v>
      </c>
      <c r="R54">
        <f t="shared" si="23"/>
        <v>0.4241570155251837</v>
      </c>
      <c r="S54">
        <f t="shared" si="23"/>
        <v>0.48770523307361108</v>
      </c>
      <c r="T54">
        <f t="shared" si="23"/>
        <v>0.4155179031339763</v>
      </c>
      <c r="U54">
        <f t="shared" si="23"/>
        <v>0.2624577500602634</v>
      </c>
      <c r="V54">
        <f t="shared" si="23"/>
        <v>0.43861928334615102</v>
      </c>
      <c r="W54">
        <f t="shared" si="23"/>
        <v>0.49185636919631898</v>
      </c>
      <c r="X54">
        <f t="shared" si="23"/>
        <v>0.48610921971117982</v>
      </c>
      <c r="Y54">
        <f t="shared" si="23"/>
        <v>0.3637392488452974</v>
      </c>
      <c r="Z54">
        <f t="shared" si="23"/>
        <v>0.38408010973646312</v>
      </c>
      <c r="AA54">
        <f t="shared" si="23"/>
        <v>0.55890464950228913</v>
      </c>
      <c r="AB54">
        <f t="shared" si="23"/>
        <v>0.47922251135438093</v>
      </c>
      <c r="AC54">
        <f t="shared" si="23"/>
        <v>0.50363391964821114</v>
      </c>
      <c r="AD54">
        <f t="shared" si="23"/>
        <v>0.58764874281638646</v>
      </c>
      <c r="AE54">
        <f t="shared" si="23"/>
        <v>0.50262914911541701</v>
      </c>
      <c r="AF54">
        <f t="shared" si="23"/>
        <v>0.49945613896252922</v>
      </c>
      <c r="AG54">
        <f t="shared" si="23"/>
        <v>0.4109257753635886</v>
      </c>
      <c r="AH54">
        <f t="shared" si="23"/>
        <v>0.5037178961748634</v>
      </c>
      <c r="AI54">
        <f t="shared" si="23"/>
        <v>0.58141196714900267</v>
      </c>
      <c r="AJ54">
        <f t="shared" si="23"/>
        <v>0.42323709956651856</v>
      </c>
      <c r="AK54">
        <f t="shared" si="23"/>
        <v>0.49601941424450857</v>
      </c>
      <c r="AL54">
        <f t="shared" si="23"/>
        <v>0.47206810979692032</v>
      </c>
      <c r="AM54">
        <f t="shared" ref="AM54" si="24">(AM36/$B46)*$B50</f>
        <v>0.52589148489215665</v>
      </c>
    </row>
    <row r="55" spans="1:39">
      <c r="A55" s="1" t="s">
        <v>209</v>
      </c>
      <c r="E55" t="e">
        <f>(E36/$B46)*$B50</f>
        <v>#DIV/0!</v>
      </c>
      <c r="F55" t="e">
        <f t="shared" ref="F55:AL55" si="25">(F36/$B46)*$B50</f>
        <v>#DIV/0!</v>
      </c>
      <c r="G55" t="e">
        <f t="shared" si="25"/>
        <v>#DIV/0!</v>
      </c>
      <c r="H55">
        <f t="shared" si="25"/>
        <v>0.38642001229603201</v>
      </c>
      <c r="I55">
        <f t="shared" si="25"/>
        <v>0.28585248339618946</v>
      </c>
      <c r="J55">
        <f t="shared" si="25"/>
        <v>0.32175666005464798</v>
      </c>
      <c r="K55">
        <f t="shared" si="25"/>
        <v>0.3535342456895369</v>
      </c>
      <c r="L55">
        <f t="shared" si="25"/>
        <v>0.43660002617671362</v>
      </c>
      <c r="M55">
        <f t="shared" si="25"/>
        <v>0.39954342927857867</v>
      </c>
      <c r="N55">
        <f t="shared" si="25"/>
        <v>0.29379283015719471</v>
      </c>
      <c r="O55">
        <f t="shared" si="25"/>
        <v>0.40080172825437838</v>
      </c>
      <c r="P55">
        <f t="shared" si="25"/>
        <v>0.36911733954414661</v>
      </c>
      <c r="Q55">
        <f t="shared" si="25"/>
        <v>0.40261131710022868</v>
      </c>
      <c r="R55">
        <f t="shared" si="25"/>
        <v>0.4241570155251837</v>
      </c>
      <c r="S55">
        <f t="shared" si="25"/>
        <v>0.48770523307361108</v>
      </c>
      <c r="T55">
        <f t="shared" si="25"/>
        <v>0.4155179031339763</v>
      </c>
      <c r="U55">
        <f t="shared" si="25"/>
        <v>0.2624577500602634</v>
      </c>
      <c r="V55">
        <f t="shared" si="25"/>
        <v>0.43861928334615102</v>
      </c>
      <c r="W55">
        <f t="shared" si="25"/>
        <v>0.49185636919631898</v>
      </c>
      <c r="X55">
        <f t="shared" si="25"/>
        <v>0.48610921971117982</v>
      </c>
      <c r="Y55">
        <f t="shared" si="25"/>
        <v>0.3637392488452974</v>
      </c>
      <c r="Z55">
        <f t="shared" si="25"/>
        <v>0.38408010973646312</v>
      </c>
      <c r="AA55">
        <f t="shared" si="25"/>
        <v>0.55890464950228913</v>
      </c>
      <c r="AB55">
        <f t="shared" si="25"/>
        <v>0.47922251135438093</v>
      </c>
      <c r="AC55">
        <f t="shared" si="25"/>
        <v>0.50363391964821114</v>
      </c>
      <c r="AD55">
        <f t="shared" si="25"/>
        <v>0.58764874281638646</v>
      </c>
      <c r="AE55">
        <f t="shared" si="25"/>
        <v>0.50262914911541701</v>
      </c>
      <c r="AF55">
        <f t="shared" si="25"/>
        <v>0.49945613896252922</v>
      </c>
      <c r="AG55">
        <f t="shared" si="25"/>
        <v>0.4109257753635886</v>
      </c>
      <c r="AH55">
        <f t="shared" si="25"/>
        <v>0.5037178961748634</v>
      </c>
      <c r="AI55">
        <f t="shared" si="25"/>
        <v>0.58141196714900267</v>
      </c>
      <c r="AJ55">
        <f t="shared" si="25"/>
        <v>0.42323709956651856</v>
      </c>
      <c r="AK55">
        <f t="shared" si="25"/>
        <v>0.49601941424450857</v>
      </c>
      <c r="AL55">
        <f t="shared" si="25"/>
        <v>0.47206810979692032</v>
      </c>
      <c r="AM55">
        <f t="shared" ref="AM55" si="26">(AM36/$B46)*$B50</f>
        <v>0.52589148489215665</v>
      </c>
    </row>
    <row r="56" spans="1:39">
      <c r="A56" t="b">
        <f>A54=A55</f>
        <v>1</v>
      </c>
      <c r="B56" t="b">
        <f t="shared" ref="B56:AB56" si="27">B54=B55</f>
        <v>1</v>
      </c>
      <c r="C56" t="b">
        <f t="shared" si="27"/>
        <v>1</v>
      </c>
      <c r="D56" t="b">
        <f t="shared" si="27"/>
        <v>1</v>
      </c>
      <c r="E56" t="e">
        <f t="shared" si="27"/>
        <v>#DIV/0!</v>
      </c>
      <c r="F56" t="e">
        <f t="shared" si="27"/>
        <v>#DIV/0!</v>
      </c>
      <c r="G56" t="e">
        <f t="shared" si="27"/>
        <v>#DIV/0!</v>
      </c>
      <c r="H56" t="b">
        <f t="shared" si="27"/>
        <v>1</v>
      </c>
      <c r="I56" t="b">
        <f t="shared" si="27"/>
        <v>1</v>
      </c>
      <c r="J56" t="b">
        <f t="shared" si="27"/>
        <v>1</v>
      </c>
      <c r="K56" t="b">
        <f t="shared" si="27"/>
        <v>1</v>
      </c>
      <c r="L56" t="b">
        <f t="shared" si="27"/>
        <v>1</v>
      </c>
      <c r="M56" t="b">
        <f t="shared" si="27"/>
        <v>1</v>
      </c>
      <c r="N56" t="b">
        <f t="shared" si="27"/>
        <v>1</v>
      </c>
      <c r="O56" t="b">
        <f t="shared" si="27"/>
        <v>1</v>
      </c>
      <c r="P56" t="b">
        <f t="shared" si="27"/>
        <v>1</v>
      </c>
      <c r="Q56" t="b">
        <f t="shared" si="27"/>
        <v>1</v>
      </c>
      <c r="R56" t="b">
        <f t="shared" si="27"/>
        <v>1</v>
      </c>
      <c r="S56" t="b">
        <f t="shared" si="27"/>
        <v>1</v>
      </c>
      <c r="T56" t="b">
        <f t="shared" si="27"/>
        <v>1</v>
      </c>
      <c r="U56" t="b">
        <f t="shared" si="27"/>
        <v>1</v>
      </c>
      <c r="V56" t="b">
        <f t="shared" si="27"/>
        <v>1</v>
      </c>
      <c r="W56" t="b">
        <f t="shared" si="27"/>
        <v>1</v>
      </c>
      <c r="X56" t="b">
        <f t="shared" si="27"/>
        <v>1</v>
      </c>
      <c r="Y56" t="b">
        <f t="shared" si="27"/>
        <v>1</v>
      </c>
      <c r="Z56" t="b">
        <f t="shared" si="27"/>
        <v>1</v>
      </c>
      <c r="AA56" t="b">
        <f t="shared" si="27"/>
        <v>1</v>
      </c>
      <c r="AB56" t="b">
        <f t="shared" si="27"/>
        <v>1</v>
      </c>
      <c r="AC56" t="b">
        <f>AC54=AC55</f>
        <v>1</v>
      </c>
      <c r="AD56" t="b">
        <f t="shared" ref="AD56:AL56" si="28">AD54=AD55</f>
        <v>1</v>
      </c>
      <c r="AE56" t="b">
        <f t="shared" si="28"/>
        <v>1</v>
      </c>
      <c r="AF56" t="b">
        <f t="shared" si="28"/>
        <v>1</v>
      </c>
      <c r="AG56" t="b">
        <f t="shared" si="28"/>
        <v>1</v>
      </c>
      <c r="AH56" t="b">
        <f t="shared" si="28"/>
        <v>1</v>
      </c>
      <c r="AI56" t="b">
        <f t="shared" si="28"/>
        <v>1</v>
      </c>
      <c r="AJ56" t="b">
        <f t="shared" si="28"/>
        <v>1</v>
      </c>
      <c r="AK56" t="b">
        <f t="shared" si="28"/>
        <v>1</v>
      </c>
      <c r="AL56" t="b">
        <f t="shared" si="28"/>
        <v>1</v>
      </c>
      <c r="AM56" t="b">
        <f t="shared" ref="AM56" si="29">AM54=AM55</f>
        <v>1</v>
      </c>
    </row>
    <row r="58" spans="1:39">
      <c r="A58" t="s">
        <v>202</v>
      </c>
    </row>
    <row r="59" spans="1:39">
      <c r="A59" s="1" t="s">
        <v>209</v>
      </c>
      <c r="E59" t="e">
        <f t="shared" ref="E59:AK59" si="30">E8*E54</f>
        <v>#DIV/0!</v>
      </c>
      <c r="F59" t="e">
        <f t="shared" si="30"/>
        <v>#DIV/0!</v>
      </c>
      <c r="G59" t="e">
        <f t="shared" si="30"/>
        <v>#DIV/0!</v>
      </c>
      <c r="H59">
        <f t="shared" si="30"/>
        <v>6012.8999999999987</v>
      </c>
      <c r="I59">
        <f t="shared" si="30"/>
        <v>7741.8000000000011</v>
      </c>
      <c r="J59">
        <f t="shared" si="30"/>
        <v>7129.7999999999993</v>
      </c>
      <c r="K59">
        <f t="shared" si="30"/>
        <v>11872.800000000001</v>
      </c>
      <c r="L59">
        <f t="shared" si="30"/>
        <v>17457.3</v>
      </c>
      <c r="M59">
        <f t="shared" si="30"/>
        <v>14519.7</v>
      </c>
      <c r="N59">
        <f>N8*N54</f>
        <v>13020.300000000001</v>
      </c>
      <c r="O59">
        <f t="shared" si="30"/>
        <v>20026.476000000002</v>
      </c>
      <c r="P59">
        <f t="shared" si="30"/>
        <v>22004.766000000003</v>
      </c>
      <c r="Q59">
        <f t="shared" si="30"/>
        <v>22230.288000000004</v>
      </c>
      <c r="R59">
        <f t="shared" si="30"/>
        <v>32774.130000000005</v>
      </c>
      <c r="S59">
        <f t="shared" si="30"/>
        <v>40313.663999999997</v>
      </c>
      <c r="T59">
        <f t="shared" si="30"/>
        <v>30770.901000000002</v>
      </c>
      <c r="U59">
        <f t="shared" si="30"/>
        <v>16884.162000000004</v>
      </c>
      <c r="V59">
        <f t="shared" si="30"/>
        <v>34813.008000000002</v>
      </c>
      <c r="W59">
        <f t="shared" si="30"/>
        <v>47584.224000000002</v>
      </c>
      <c r="X59">
        <f t="shared" si="30"/>
        <v>65175.398999999998</v>
      </c>
      <c r="Y59">
        <f t="shared" si="30"/>
        <v>39533.363999999994</v>
      </c>
      <c r="Z59">
        <f t="shared" si="30"/>
        <v>36260.235000000008</v>
      </c>
      <c r="AA59">
        <f t="shared" si="30"/>
        <v>66534.804000000004</v>
      </c>
      <c r="AB59">
        <f t="shared" si="30"/>
        <v>69428.798999999999</v>
      </c>
      <c r="AC59">
        <f t="shared" si="30"/>
        <v>60472.332000000009</v>
      </c>
      <c r="AD59">
        <f t="shared" si="30"/>
        <v>71680.805999999997</v>
      </c>
      <c r="AE59">
        <f t="shared" si="30"/>
        <v>50712.767999999996</v>
      </c>
      <c r="AF59">
        <f t="shared" si="30"/>
        <v>37868.264999999999</v>
      </c>
      <c r="AG59">
        <f t="shared" si="30"/>
        <v>23451.534</v>
      </c>
      <c r="AH59">
        <f t="shared" si="30"/>
        <v>53095.896000000001</v>
      </c>
      <c r="AI59">
        <f t="shared" si="30"/>
        <v>66900.167999999991</v>
      </c>
      <c r="AJ59">
        <f t="shared" si="30"/>
        <v>31536.665999999997</v>
      </c>
      <c r="AK59">
        <f t="shared" si="30"/>
        <v>31297.833000000002</v>
      </c>
      <c r="AL59">
        <f>AL8*AL54</f>
        <v>31730.058000000001</v>
      </c>
      <c r="AM59">
        <f>AM8*AM54</f>
        <v>43058.942999999999</v>
      </c>
    </row>
    <row r="60" spans="1:39">
      <c r="A60" s="1" t="s">
        <v>209</v>
      </c>
      <c r="E60" t="e">
        <f>E54*E8</f>
        <v>#DIV/0!</v>
      </c>
      <c r="F60" t="e">
        <f t="shared" ref="F60:AL60" si="31">F54*F8</f>
        <v>#DIV/0!</v>
      </c>
      <c r="G60" t="e">
        <f t="shared" si="31"/>
        <v>#DIV/0!</v>
      </c>
      <c r="H60">
        <f t="shared" si="31"/>
        <v>6012.8999999999987</v>
      </c>
      <c r="I60">
        <f t="shared" si="31"/>
        <v>7741.8000000000011</v>
      </c>
      <c r="J60">
        <f t="shared" si="31"/>
        <v>7129.7999999999993</v>
      </c>
      <c r="K60">
        <f t="shared" si="31"/>
        <v>11872.800000000001</v>
      </c>
      <c r="L60">
        <f t="shared" si="31"/>
        <v>17457.3</v>
      </c>
      <c r="M60">
        <f t="shared" si="31"/>
        <v>14519.7</v>
      </c>
      <c r="N60">
        <f t="shared" si="31"/>
        <v>13020.300000000001</v>
      </c>
      <c r="O60">
        <f t="shared" si="31"/>
        <v>20026.476000000002</v>
      </c>
      <c r="P60">
        <f t="shared" si="31"/>
        <v>22004.766000000003</v>
      </c>
      <c r="Q60">
        <f t="shared" si="31"/>
        <v>22230.288000000004</v>
      </c>
      <c r="R60">
        <f t="shared" si="31"/>
        <v>32774.130000000005</v>
      </c>
      <c r="S60">
        <f t="shared" si="31"/>
        <v>40313.663999999997</v>
      </c>
      <c r="T60">
        <f t="shared" si="31"/>
        <v>30770.901000000002</v>
      </c>
      <c r="U60">
        <f t="shared" si="31"/>
        <v>16884.162000000004</v>
      </c>
      <c r="V60">
        <f t="shared" si="31"/>
        <v>34813.008000000002</v>
      </c>
      <c r="W60">
        <f t="shared" si="31"/>
        <v>47584.224000000002</v>
      </c>
      <c r="X60">
        <f t="shared" si="31"/>
        <v>65175.398999999998</v>
      </c>
      <c r="Y60">
        <f t="shared" si="31"/>
        <v>39533.363999999994</v>
      </c>
      <c r="Z60">
        <f t="shared" si="31"/>
        <v>36260.235000000008</v>
      </c>
      <c r="AA60">
        <f t="shared" si="31"/>
        <v>66534.804000000004</v>
      </c>
      <c r="AB60">
        <f t="shared" si="31"/>
        <v>69428.798999999999</v>
      </c>
      <c r="AC60">
        <f t="shared" si="31"/>
        <v>60472.332000000009</v>
      </c>
      <c r="AD60">
        <f t="shared" si="31"/>
        <v>71680.805999999997</v>
      </c>
      <c r="AE60">
        <f t="shared" si="31"/>
        <v>50712.767999999996</v>
      </c>
      <c r="AF60">
        <f t="shared" si="31"/>
        <v>37868.264999999999</v>
      </c>
      <c r="AG60">
        <f t="shared" si="31"/>
        <v>23451.534</v>
      </c>
      <c r="AH60">
        <f t="shared" si="31"/>
        <v>53095.896000000001</v>
      </c>
      <c r="AI60">
        <f t="shared" si="31"/>
        <v>66900.167999999991</v>
      </c>
      <c r="AJ60">
        <f t="shared" si="31"/>
        <v>31536.665999999997</v>
      </c>
      <c r="AK60">
        <f t="shared" si="31"/>
        <v>31297.833000000002</v>
      </c>
      <c r="AL60">
        <f t="shared" si="31"/>
        <v>31730.058000000001</v>
      </c>
      <c r="AM60">
        <f t="shared" ref="AM60" si="32">AM54*AM8</f>
        <v>43058.942999999999</v>
      </c>
    </row>
    <row r="63" spans="1:39">
      <c r="A63" s="1"/>
    </row>
    <row r="64" spans="1:39">
      <c r="A64" s="1"/>
    </row>
    <row r="71" spans="1:1" ht="18.75" customHeight="1"/>
    <row r="72" spans="1:1">
      <c r="A72" s="1"/>
    </row>
    <row r="73" spans="1:1">
      <c r="A73" s="1"/>
    </row>
    <row r="74" spans="1:1">
      <c r="A74" s="1"/>
    </row>
    <row r="76" spans="1:1">
      <c r="A76" s="1"/>
    </row>
    <row r="77" spans="1:1">
      <c r="A77" s="1"/>
    </row>
    <row r="81" spans="1:1">
      <c r="A81" s="1"/>
    </row>
    <row r="84" spans="1:1">
      <c r="A84" s="1"/>
    </row>
    <row r="85" spans="1:1">
      <c r="A85" s="1"/>
    </row>
    <row r="90" spans="1:1">
      <c r="A90" s="1"/>
    </row>
    <row r="91" spans="1:1">
      <c r="A91" s="1"/>
    </row>
    <row r="92" spans="1:1">
      <c r="A92" s="1"/>
    </row>
    <row r="93" spans="1:1">
      <c r="A93" s="18"/>
    </row>
    <row r="94" spans="1:1">
      <c r="A94" s="18"/>
    </row>
    <row r="97" spans="1:1">
      <c r="A97" s="1"/>
    </row>
    <row r="98" spans="1:1">
      <c r="A98" s="1"/>
    </row>
    <row r="128" spans="1:1">
      <c r="A128" s="1"/>
    </row>
    <row r="129" spans="1:1">
      <c r="A129" s="1"/>
    </row>
    <row r="133" spans="1:1">
      <c r="A133" s="1"/>
    </row>
    <row r="134" spans="1:1">
      <c r="A134" s="1"/>
    </row>
    <row r="137" spans="1:1">
      <c r="A137" s="1"/>
    </row>
    <row r="138" spans="1:1">
      <c r="A138" s="1"/>
    </row>
    <row r="143" spans="1:1">
      <c r="A143" s="1"/>
    </row>
    <row r="144" spans="1:1">
      <c r="A144" s="1"/>
    </row>
    <row r="148" spans="1:4">
      <c r="A148" s="1"/>
    </row>
    <row r="149" spans="1:4">
      <c r="A149" s="1"/>
    </row>
    <row r="152" spans="1:4" ht="20.25">
      <c r="A152" s="19"/>
      <c r="B152" s="19"/>
      <c r="C152" s="19"/>
      <c r="D152" s="19"/>
    </row>
    <row r="153" spans="1:4">
      <c r="A153" s="1"/>
    </row>
    <row r="154" spans="1:4">
      <c r="A154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9B87-53B4-4C7D-A8CA-BAC71F5696F0}">
  <sheetPr codeName="Sheet12"/>
  <dimension ref="A1:CN154"/>
  <sheetViews>
    <sheetView zoomScale="78" zoomScaleNormal="78" workbookViewId="0">
      <pane xSplit="4" ySplit="4" topLeftCell="I35" activePane="bottomRight" state="frozen"/>
      <selection pane="topRight" activeCell="E1" sqref="E1"/>
      <selection pane="bottomLeft" activeCell="A2" sqref="A2"/>
      <selection pane="bottomRight" activeCell="T60" sqref="T60"/>
    </sheetView>
  </sheetViews>
  <sheetFormatPr defaultRowHeight="18"/>
  <cols>
    <col min="1" max="1" width="14.33203125" customWidth="1"/>
    <col min="2" max="2" width="12" bestFit="1" customWidth="1"/>
    <col min="4" max="4" width="17" customWidth="1"/>
    <col min="5" max="5" width="12.109375" bestFit="1" customWidth="1"/>
  </cols>
  <sheetData>
    <row r="1" spans="1:92">
      <c r="A1" t="s">
        <v>5</v>
      </c>
      <c r="B1" s="1" t="s">
        <v>196</v>
      </c>
    </row>
    <row r="2" spans="1:92">
      <c r="A2" s="1" t="s">
        <v>195</v>
      </c>
      <c r="B2" s="1" t="s">
        <v>210</v>
      </c>
    </row>
    <row r="3" spans="1:92">
      <c r="A3" t="s">
        <v>1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T3" t="s">
        <v>3</v>
      </c>
      <c r="AU3" t="s">
        <v>3</v>
      </c>
      <c r="AV3" t="s">
        <v>3</v>
      </c>
      <c r="AW3" t="s">
        <v>3</v>
      </c>
      <c r="AX3" t="s">
        <v>3</v>
      </c>
      <c r="AY3" t="s">
        <v>3</v>
      </c>
      <c r="AZ3" t="s">
        <v>3</v>
      </c>
      <c r="BA3" t="s">
        <v>3</v>
      </c>
      <c r="BB3" t="s">
        <v>3</v>
      </c>
      <c r="BC3" t="s">
        <v>3</v>
      </c>
      <c r="BD3" t="s">
        <v>3</v>
      </c>
      <c r="BE3" t="s">
        <v>3</v>
      </c>
      <c r="BF3" t="s">
        <v>3</v>
      </c>
      <c r="BG3" t="s">
        <v>3</v>
      </c>
      <c r="BH3" t="s">
        <v>3</v>
      </c>
      <c r="BI3" t="s">
        <v>3</v>
      </c>
      <c r="BJ3" t="s">
        <v>3</v>
      </c>
      <c r="BK3" t="s">
        <v>3</v>
      </c>
      <c r="BL3" t="s">
        <v>3</v>
      </c>
      <c r="BM3" t="s">
        <v>3</v>
      </c>
      <c r="BN3" t="s">
        <v>4</v>
      </c>
      <c r="BO3" t="s">
        <v>4</v>
      </c>
      <c r="BP3" t="s">
        <v>4</v>
      </c>
      <c r="BQ3" t="s">
        <v>4</v>
      </c>
      <c r="BR3" t="s">
        <v>4</v>
      </c>
      <c r="BS3" t="s">
        <v>4</v>
      </c>
      <c r="BT3" t="s">
        <v>4</v>
      </c>
      <c r="BU3" t="s">
        <v>4</v>
      </c>
      <c r="BV3" t="s">
        <v>4</v>
      </c>
      <c r="BW3" t="s">
        <v>4</v>
      </c>
      <c r="BX3" t="s">
        <v>4</v>
      </c>
      <c r="BY3" t="s">
        <v>4</v>
      </c>
      <c r="BZ3" t="s">
        <v>4</v>
      </c>
      <c r="CA3" t="s">
        <v>4</v>
      </c>
      <c r="CB3" t="s">
        <v>4</v>
      </c>
      <c r="CC3" t="s">
        <v>4</v>
      </c>
      <c r="CD3" t="s">
        <v>4</v>
      </c>
      <c r="CE3" t="s">
        <v>4</v>
      </c>
      <c r="CF3" t="s">
        <v>4</v>
      </c>
      <c r="CG3" t="s">
        <v>4</v>
      </c>
      <c r="CH3" t="s">
        <v>4</v>
      </c>
      <c r="CI3" t="s">
        <v>4</v>
      </c>
      <c r="CJ3" t="s">
        <v>4</v>
      </c>
      <c r="CK3" t="s">
        <v>4</v>
      </c>
      <c r="CL3" t="s">
        <v>4</v>
      </c>
      <c r="CM3" t="s">
        <v>4</v>
      </c>
      <c r="CN3" t="s">
        <v>4</v>
      </c>
    </row>
    <row r="4" spans="1:92">
      <c r="A4" t="s">
        <v>0</v>
      </c>
      <c r="E4">
        <v>1990</v>
      </c>
      <c r="F4">
        <v>1991</v>
      </c>
      <c r="G4">
        <v>1992</v>
      </c>
      <c r="H4">
        <v>1993</v>
      </c>
      <c r="I4">
        <v>1994</v>
      </c>
      <c r="J4">
        <v>1995</v>
      </c>
      <c r="K4">
        <v>1996</v>
      </c>
      <c r="L4">
        <v>1997</v>
      </c>
      <c r="M4">
        <v>1998</v>
      </c>
      <c r="N4">
        <v>1999</v>
      </c>
      <c r="O4">
        <v>2000</v>
      </c>
      <c r="P4">
        <v>2001</v>
      </c>
      <c r="Q4">
        <v>2002</v>
      </c>
      <c r="R4">
        <v>2003</v>
      </c>
      <c r="S4">
        <v>2004</v>
      </c>
      <c r="T4">
        <v>2005</v>
      </c>
      <c r="U4">
        <v>2006</v>
      </c>
      <c r="V4">
        <v>2007</v>
      </c>
      <c r="W4">
        <v>2008</v>
      </c>
      <c r="X4">
        <v>2009</v>
      </c>
      <c r="Y4">
        <v>2010</v>
      </c>
      <c r="Z4">
        <v>2011</v>
      </c>
      <c r="AA4">
        <v>2012</v>
      </c>
      <c r="AB4">
        <v>2013</v>
      </c>
      <c r="AC4">
        <v>2014</v>
      </c>
      <c r="AD4">
        <v>2015</v>
      </c>
      <c r="AE4">
        <v>2016</v>
      </c>
      <c r="AF4">
        <v>2017</v>
      </c>
      <c r="AG4">
        <v>2018</v>
      </c>
      <c r="AH4">
        <v>2019</v>
      </c>
      <c r="AI4">
        <v>2020</v>
      </c>
      <c r="AJ4">
        <v>2021</v>
      </c>
      <c r="AK4">
        <v>2022</v>
      </c>
      <c r="AL4">
        <v>2023</v>
      </c>
      <c r="AM4">
        <v>2024</v>
      </c>
      <c r="AN4">
        <v>2025</v>
      </c>
      <c r="AO4">
        <v>2026</v>
      </c>
      <c r="AP4">
        <v>2027</v>
      </c>
      <c r="AQ4">
        <v>2028</v>
      </c>
      <c r="AR4">
        <v>2029</v>
      </c>
      <c r="AS4">
        <v>2030</v>
      </c>
      <c r="AT4">
        <v>2031</v>
      </c>
      <c r="AU4">
        <v>2032</v>
      </c>
      <c r="AV4">
        <v>2033</v>
      </c>
      <c r="AW4">
        <v>2034</v>
      </c>
      <c r="AX4">
        <v>2035</v>
      </c>
      <c r="AY4">
        <v>2036</v>
      </c>
      <c r="AZ4">
        <v>2037</v>
      </c>
      <c r="BA4">
        <v>2038</v>
      </c>
      <c r="BB4">
        <v>2039</v>
      </c>
      <c r="BC4">
        <v>2040</v>
      </c>
      <c r="BD4">
        <v>2041</v>
      </c>
      <c r="BE4">
        <v>2042</v>
      </c>
      <c r="BF4">
        <v>2043</v>
      </c>
      <c r="BG4">
        <v>2044</v>
      </c>
      <c r="BH4">
        <v>2045</v>
      </c>
      <c r="BI4">
        <v>2046</v>
      </c>
      <c r="BJ4">
        <v>2047</v>
      </c>
      <c r="BK4">
        <v>2048</v>
      </c>
      <c r="BL4">
        <v>2049</v>
      </c>
      <c r="BM4">
        <v>2050</v>
      </c>
      <c r="BN4">
        <v>2024</v>
      </c>
      <c r="BO4">
        <v>2025</v>
      </c>
      <c r="BP4">
        <v>2026</v>
      </c>
      <c r="BQ4">
        <v>2027</v>
      </c>
      <c r="BR4">
        <v>2028</v>
      </c>
      <c r="BS4">
        <v>2029</v>
      </c>
      <c r="BT4">
        <v>2030</v>
      </c>
      <c r="BU4">
        <v>2031</v>
      </c>
      <c r="BV4">
        <v>2032</v>
      </c>
      <c r="BW4">
        <v>2033</v>
      </c>
      <c r="BX4">
        <v>2034</v>
      </c>
      <c r="BY4">
        <v>2035</v>
      </c>
      <c r="BZ4">
        <v>2036</v>
      </c>
      <c r="CA4">
        <v>2037</v>
      </c>
      <c r="CB4">
        <v>2038</v>
      </c>
      <c r="CC4">
        <v>2039</v>
      </c>
      <c r="CD4">
        <v>2040</v>
      </c>
      <c r="CE4">
        <v>2041</v>
      </c>
      <c r="CF4">
        <v>2042</v>
      </c>
      <c r="CG4">
        <v>2043</v>
      </c>
      <c r="CH4">
        <v>2044</v>
      </c>
      <c r="CI4">
        <v>2045</v>
      </c>
      <c r="CJ4">
        <v>2046</v>
      </c>
      <c r="CK4">
        <v>2047</v>
      </c>
      <c r="CL4">
        <v>2048</v>
      </c>
      <c r="CM4">
        <v>2049</v>
      </c>
      <c r="CN4">
        <v>2050</v>
      </c>
    </row>
    <row r="6" spans="1:92" s="21" customFormat="1">
      <c r="A6" s="21" t="s">
        <v>176</v>
      </c>
    </row>
    <row r="7" spans="1:92" s="21" customFormat="1"/>
    <row r="8" spans="1:92" s="21" customFormat="1">
      <c r="A8" s="22" t="s">
        <v>209</v>
      </c>
      <c r="B8" s="21" t="s">
        <v>179</v>
      </c>
      <c r="E8" s="21">
        <f>E15*$D13</f>
        <v>0</v>
      </c>
      <c r="F8" s="21">
        <f t="shared" ref="F8:X8" si="0">F15*$D13</f>
        <v>0</v>
      </c>
      <c r="G8" s="21">
        <f t="shared" si="0"/>
        <v>0</v>
      </c>
      <c r="H8" s="21">
        <f t="shared" si="0"/>
        <v>15560.529498129574</v>
      </c>
      <c r="I8" s="21">
        <f t="shared" si="0"/>
        <v>27083.200075858436</v>
      </c>
      <c r="J8" s="21">
        <f t="shared" si="0"/>
        <v>22158.981880247811</v>
      </c>
      <c r="K8" s="21">
        <f t="shared" si="0"/>
        <v>33583.168094064458</v>
      </c>
      <c r="L8" s="21">
        <f t="shared" si="0"/>
        <v>39984.651748358272</v>
      </c>
      <c r="M8" s="21">
        <f t="shared" si="0"/>
        <v>36340.730283606412</v>
      </c>
      <c r="N8" s="21">
        <f t="shared" si="0"/>
        <v>44317.963760495622</v>
      </c>
      <c r="O8" s="21">
        <f t="shared" si="0"/>
        <v>49966.042030861005</v>
      </c>
      <c r="P8" s="21">
        <f t="shared" si="0"/>
        <v>59614.555163340468</v>
      </c>
      <c r="Q8" s="21">
        <f t="shared" si="0"/>
        <v>55215.258627381932</v>
      </c>
      <c r="R8" s="21">
        <f t="shared" si="0"/>
        <v>77268.862238243673</v>
      </c>
      <c r="S8" s="21">
        <f t="shared" si="0"/>
        <v>82659.896318798186</v>
      </c>
      <c r="T8" s="21">
        <f t="shared" si="0"/>
        <v>74054.332600149064</v>
      </c>
      <c r="U8" s="21">
        <f t="shared" si="0"/>
        <v>64330.971351096319</v>
      </c>
      <c r="V8" s="21">
        <f t="shared" si="0"/>
        <v>79369.533720491163</v>
      </c>
      <c r="W8" s="21">
        <f t="shared" si="0"/>
        <v>96744.145201883701</v>
      </c>
      <c r="X8" s="21">
        <f t="shared" si="0"/>
        <v>134075.62818644696</v>
      </c>
      <c r="Y8" s="21">
        <f>'ST LT Harvested area'!X9+'ST LT Harvested area'!X15</f>
        <v>108686</v>
      </c>
      <c r="Z8" s="21">
        <f>'ST LT Harvested area'!Y9+'ST LT Harvested area'!Y15</f>
        <v>94408</v>
      </c>
      <c r="AA8" s="21">
        <f>'ST LT Harvested area'!Z9+'ST LT Harvested area'!Z15</f>
        <v>119045</v>
      </c>
      <c r="AB8" s="21">
        <f>'ST LT Harvested area'!AA9+'ST LT Harvested area'!AA15</f>
        <v>144878</v>
      </c>
      <c r="AC8" s="21">
        <f>'ST LT Harvested area'!AB9+'ST LT Harvested area'!AB15</f>
        <v>120072</v>
      </c>
      <c r="AD8" s="21">
        <f>'ST LT Harvested area'!AC9+'ST LT Harvested area'!AC15</f>
        <v>121979</v>
      </c>
      <c r="AE8" s="21">
        <f>'ST LT Harvested area'!AD9+'ST LT Harvested area'!AD15</f>
        <v>100895</v>
      </c>
      <c r="AF8" s="21">
        <f>'ST LT Harvested area'!AE9+'ST LT Harvested area'!AE15</f>
        <v>75819</v>
      </c>
      <c r="AG8" s="21">
        <f>'ST LT Harvested area'!AF9+'ST LT Harvested area'!AF15</f>
        <v>57070</v>
      </c>
      <c r="AH8" s="21">
        <f>'ST LT Harvested area'!AG9+'ST LT Harvested area'!AG15</f>
        <v>105408</v>
      </c>
      <c r="AI8" s="21">
        <f>'ST LT Harvested area'!AH9+'ST LT Harvested area'!AH15</f>
        <v>115065</v>
      </c>
      <c r="AJ8" s="21">
        <f>'ST LT Harvested area'!AI9+'ST LT Harvested area'!AI15</f>
        <v>74513</v>
      </c>
      <c r="AK8" s="21">
        <f>'ST LT Harvested area'!AJ9+'ST LT Harvested area'!AJ15</f>
        <v>63098</v>
      </c>
      <c r="AL8" s="21">
        <f>'ST LT Harvested area'!AK9+'ST LT Harvested area'!AK15</f>
        <v>67215</v>
      </c>
    </row>
    <row r="9" spans="1:92" s="21" customFormat="1">
      <c r="A9" s="22" t="s">
        <v>209</v>
      </c>
      <c r="B9" s="21" t="s">
        <v>179</v>
      </c>
      <c r="E9" s="21">
        <f>E16*$D13</f>
        <v>0</v>
      </c>
      <c r="F9" s="21">
        <f t="shared" ref="F9:X9" si="1">F16*$D13</f>
        <v>0</v>
      </c>
      <c r="G9" s="21">
        <f t="shared" si="1"/>
        <v>0</v>
      </c>
      <c r="H9" s="21">
        <f t="shared" si="1"/>
        <v>15560.529498129574</v>
      </c>
      <c r="I9" s="21">
        <f t="shared" si="1"/>
        <v>27083.200075858436</v>
      </c>
      <c r="J9" s="21">
        <f t="shared" si="1"/>
        <v>22158.981880247811</v>
      </c>
      <c r="K9" s="21">
        <f t="shared" si="1"/>
        <v>33583.168094064458</v>
      </c>
      <c r="L9" s="21">
        <f t="shared" si="1"/>
        <v>39984.651748358272</v>
      </c>
      <c r="M9" s="21">
        <f t="shared" si="1"/>
        <v>36340.730283606412</v>
      </c>
      <c r="N9" s="21">
        <f t="shared" si="1"/>
        <v>44317.963760495622</v>
      </c>
      <c r="O9" s="21">
        <f t="shared" si="1"/>
        <v>49966.042030861005</v>
      </c>
      <c r="P9" s="21">
        <f t="shared" si="1"/>
        <v>59614.555163340468</v>
      </c>
      <c r="Q9" s="21">
        <f t="shared" si="1"/>
        <v>55215.258627381932</v>
      </c>
      <c r="R9" s="21">
        <f t="shared" si="1"/>
        <v>77268.862238243673</v>
      </c>
      <c r="S9" s="21">
        <f t="shared" si="1"/>
        <v>82659.896318798186</v>
      </c>
      <c r="T9" s="21">
        <f t="shared" si="1"/>
        <v>74054.332600149064</v>
      </c>
      <c r="U9" s="21">
        <f t="shared" si="1"/>
        <v>64330.971351096319</v>
      </c>
      <c r="V9" s="21">
        <f t="shared" si="1"/>
        <v>79369.533720491163</v>
      </c>
      <c r="W9" s="21">
        <f t="shared" si="1"/>
        <v>96744.145201883701</v>
      </c>
      <c r="X9" s="21">
        <f t="shared" si="1"/>
        <v>134075.62818644696</v>
      </c>
      <c r="Y9" s="21">
        <f>'ST LT Harvested area'!X9+'ST LT Harvested area'!X15</f>
        <v>108686</v>
      </c>
      <c r="Z9" s="21">
        <f>'ST LT Harvested area'!Y9+'ST LT Harvested area'!Y15</f>
        <v>94408</v>
      </c>
      <c r="AA9" s="21">
        <f>'ST LT Harvested area'!Z9+'ST LT Harvested area'!Z15</f>
        <v>119045</v>
      </c>
      <c r="AB9" s="21">
        <f>'ST LT Harvested area'!AA9+'ST LT Harvested area'!AA15</f>
        <v>144878</v>
      </c>
      <c r="AC9" s="21">
        <f>'ST LT Harvested area'!AB9+'ST LT Harvested area'!AB15</f>
        <v>120072</v>
      </c>
      <c r="AD9" s="21">
        <f>'ST LT Harvested area'!AC9+'ST LT Harvested area'!AC15</f>
        <v>121979</v>
      </c>
      <c r="AE9" s="21">
        <f>'ST LT Harvested area'!AD9+'ST LT Harvested area'!AD15</f>
        <v>100895</v>
      </c>
      <c r="AF9" s="21">
        <f>'ST LT Harvested area'!AE9+'ST LT Harvested area'!AE15</f>
        <v>75819</v>
      </c>
      <c r="AG9" s="21">
        <f>'ST LT Harvested area'!AF9+'ST LT Harvested area'!AF15</f>
        <v>57070</v>
      </c>
      <c r="AH9" s="21">
        <f>'ST LT Harvested area'!AG9+'ST LT Harvested area'!AG15</f>
        <v>105408</v>
      </c>
      <c r="AI9" s="21">
        <f>'ST LT Harvested area'!AH9+'ST LT Harvested area'!AH15</f>
        <v>115065</v>
      </c>
      <c r="AJ9" s="21">
        <f>'ST LT Harvested area'!AI9+'ST LT Harvested area'!AI15</f>
        <v>74513</v>
      </c>
      <c r="AK9" s="21">
        <f>'ST LT Harvested area'!AJ9+'ST LT Harvested area'!AJ15</f>
        <v>63098</v>
      </c>
      <c r="AL9" s="21">
        <f>'ST LT Harvested area'!AK9+'ST LT Harvested area'!AK15</f>
        <v>67215</v>
      </c>
    </row>
    <row r="10" spans="1:92" s="21" customFormat="1">
      <c r="A10" s="21" t="b">
        <f>A8=A9</f>
        <v>1</v>
      </c>
      <c r="B10" s="21" t="b">
        <f t="shared" ref="B10:AL10" si="2">B8=B9</f>
        <v>1</v>
      </c>
      <c r="C10" s="21" t="b">
        <f t="shared" si="2"/>
        <v>1</v>
      </c>
      <c r="D10" s="21" t="b">
        <f t="shared" si="2"/>
        <v>1</v>
      </c>
      <c r="E10" s="21" t="b">
        <f t="shared" si="2"/>
        <v>1</v>
      </c>
      <c r="F10" s="21" t="b">
        <f t="shared" si="2"/>
        <v>1</v>
      </c>
      <c r="G10" s="21" t="b">
        <f t="shared" si="2"/>
        <v>1</v>
      </c>
      <c r="H10" s="21" t="b">
        <f t="shared" si="2"/>
        <v>1</v>
      </c>
      <c r="I10" s="21" t="b">
        <f t="shared" si="2"/>
        <v>1</v>
      </c>
      <c r="J10" s="21" t="b">
        <f t="shared" si="2"/>
        <v>1</v>
      </c>
      <c r="K10" s="21" t="b">
        <f t="shared" si="2"/>
        <v>1</v>
      </c>
      <c r="L10" s="21" t="b">
        <f t="shared" si="2"/>
        <v>1</v>
      </c>
      <c r="M10" s="21" t="b">
        <f t="shared" si="2"/>
        <v>1</v>
      </c>
      <c r="N10" s="21" t="b">
        <f t="shared" si="2"/>
        <v>1</v>
      </c>
      <c r="O10" s="21" t="b">
        <f t="shared" si="2"/>
        <v>1</v>
      </c>
      <c r="P10" s="21" t="b">
        <f t="shared" si="2"/>
        <v>1</v>
      </c>
      <c r="Q10" s="21" t="b">
        <f t="shared" si="2"/>
        <v>1</v>
      </c>
      <c r="R10" s="21" t="b">
        <f t="shared" si="2"/>
        <v>1</v>
      </c>
      <c r="S10" s="21" t="b">
        <f t="shared" si="2"/>
        <v>1</v>
      </c>
      <c r="T10" s="21" t="b">
        <f t="shared" si="2"/>
        <v>1</v>
      </c>
      <c r="U10" s="21" t="b">
        <f t="shared" si="2"/>
        <v>1</v>
      </c>
      <c r="V10" s="21" t="b">
        <f t="shared" si="2"/>
        <v>1</v>
      </c>
      <c r="W10" s="21" t="b">
        <f t="shared" si="2"/>
        <v>1</v>
      </c>
      <c r="X10" s="21" t="b">
        <f t="shared" si="2"/>
        <v>1</v>
      </c>
      <c r="Y10" s="21" t="b">
        <f t="shared" si="2"/>
        <v>1</v>
      </c>
      <c r="Z10" s="21" t="b">
        <f t="shared" si="2"/>
        <v>1</v>
      </c>
      <c r="AA10" s="21" t="b">
        <f t="shared" si="2"/>
        <v>1</v>
      </c>
      <c r="AB10" s="21" t="b">
        <f t="shared" si="2"/>
        <v>1</v>
      </c>
      <c r="AC10" s="21" t="b">
        <f t="shared" si="2"/>
        <v>1</v>
      </c>
      <c r="AD10" s="21" t="b">
        <f t="shared" si="2"/>
        <v>1</v>
      </c>
      <c r="AE10" s="21" t="b">
        <f t="shared" si="2"/>
        <v>1</v>
      </c>
      <c r="AF10" s="21" t="b">
        <f t="shared" si="2"/>
        <v>1</v>
      </c>
      <c r="AG10" s="21" t="b">
        <f t="shared" si="2"/>
        <v>1</v>
      </c>
      <c r="AH10" s="21" t="b">
        <f t="shared" si="2"/>
        <v>1</v>
      </c>
      <c r="AI10" s="21" t="b">
        <f t="shared" si="2"/>
        <v>1</v>
      </c>
      <c r="AJ10" s="21" t="b">
        <f t="shared" si="2"/>
        <v>1</v>
      </c>
      <c r="AK10" s="21" t="b">
        <f t="shared" si="2"/>
        <v>1</v>
      </c>
      <c r="AL10" s="21" t="b">
        <f t="shared" si="2"/>
        <v>1</v>
      </c>
    </row>
    <row r="11" spans="1:92" s="21" customFormat="1">
      <c r="A11" s="21" t="s">
        <v>184</v>
      </c>
      <c r="E11" s="21" t="s">
        <v>186</v>
      </c>
      <c r="G11" s="21" t="s">
        <v>186</v>
      </c>
      <c r="I11" s="21" t="s">
        <v>186</v>
      </c>
      <c r="K11" s="21" t="s">
        <v>186</v>
      </c>
      <c r="M11" s="21" t="s">
        <v>186</v>
      </c>
      <c r="O11" s="21" t="s">
        <v>186</v>
      </c>
      <c r="Q11" s="21" t="s">
        <v>186</v>
      </c>
      <c r="S11" s="21" t="s">
        <v>186</v>
      </c>
      <c r="U11" s="21" t="s">
        <v>186</v>
      </c>
      <c r="W11" s="21" t="s">
        <v>186</v>
      </c>
      <c r="X11" s="23"/>
      <c r="Y11" s="21" t="s">
        <v>185</v>
      </c>
      <c r="Z11" s="21" t="s">
        <v>185</v>
      </c>
      <c r="AA11" s="21" t="s">
        <v>185</v>
      </c>
      <c r="AB11" s="21" t="s">
        <v>185</v>
      </c>
      <c r="AC11" s="21" t="s">
        <v>185</v>
      </c>
      <c r="AD11" s="21" t="s">
        <v>185</v>
      </c>
      <c r="AE11" s="21" t="s">
        <v>185</v>
      </c>
      <c r="AF11" s="21" t="s">
        <v>185</v>
      </c>
      <c r="AG11" s="21" t="s">
        <v>185</v>
      </c>
      <c r="AH11" s="21" t="s">
        <v>185</v>
      </c>
      <c r="AI11" s="21" t="s">
        <v>185</v>
      </c>
      <c r="AJ11" s="21" t="s">
        <v>185</v>
      </c>
      <c r="AK11" s="21" t="s">
        <v>185</v>
      </c>
      <c r="AL11" s="21" t="s">
        <v>185</v>
      </c>
    </row>
    <row r="12" spans="1:92" s="21" customFormat="1">
      <c r="A12" s="21" t="s">
        <v>181</v>
      </c>
      <c r="Y12" s="21">
        <f>Y8/Y15</f>
        <v>0.97286023738341176</v>
      </c>
      <c r="Z12" s="21">
        <f t="shared" ref="Z12:AL12" si="3">Z8/Z15</f>
        <v>0.97906188100843128</v>
      </c>
      <c r="AA12" s="21">
        <f t="shared" si="3"/>
        <v>0.99550935759562476</v>
      </c>
      <c r="AB12" s="21">
        <f t="shared" si="3"/>
        <v>0.99660867710891443</v>
      </c>
      <c r="AC12" s="21">
        <f t="shared" si="3"/>
        <v>0.98787290408569595</v>
      </c>
      <c r="AD12" s="21">
        <f t="shared" si="3"/>
        <v>0.99636509181206301</v>
      </c>
      <c r="AE12" s="21">
        <f t="shared" si="3"/>
        <v>0.98608274123085649</v>
      </c>
      <c r="AF12" s="21">
        <f t="shared" si="3"/>
        <v>0.93140301954473426</v>
      </c>
      <c r="AG12" s="21">
        <f t="shared" si="3"/>
        <v>0.98957881777669887</v>
      </c>
      <c r="AH12" s="21">
        <f t="shared" si="3"/>
        <v>0.99766220245137471</v>
      </c>
      <c r="AI12" s="21">
        <f t="shared" si="3"/>
        <v>0.99482980728495718</v>
      </c>
      <c r="AJ12" s="21">
        <f t="shared" si="3"/>
        <v>0.97765561037052584</v>
      </c>
      <c r="AK12" s="21">
        <f t="shared" si="3"/>
        <v>0.99718692711296542</v>
      </c>
      <c r="AL12" s="21">
        <f t="shared" si="3"/>
        <v>0.98717835741980964</v>
      </c>
    </row>
    <row r="13" spans="1:92" s="21" customFormat="1">
      <c r="A13" s="21" t="s">
        <v>182</v>
      </c>
      <c r="D13" s="21">
        <f>GEOMEAN(Y12:AL12)</f>
        <v>0.98484363912212491</v>
      </c>
    </row>
    <row r="14" spans="1:92" s="21" customFormat="1"/>
    <row r="15" spans="1:92" s="21" customFormat="1">
      <c r="A15" s="22" t="s">
        <v>209</v>
      </c>
      <c r="B15" s="21" t="s">
        <v>180</v>
      </c>
      <c r="E15" s="21">
        <f>'LT ST sown area'!D9+'LT ST sown area'!D15</f>
        <v>0</v>
      </c>
      <c r="F15" s="21">
        <f>'LT ST sown area'!E9+'LT ST sown area'!E15</f>
        <v>0</v>
      </c>
      <c r="G15" s="21">
        <f>'LT ST sown area'!F9+'LT ST sown area'!F15</f>
        <v>0</v>
      </c>
      <c r="H15" s="21">
        <f>'LT ST sown area'!G9+'LT ST sown area'!G15</f>
        <v>15800</v>
      </c>
      <c r="I15" s="21">
        <f>'LT ST sown area'!H9+'LT ST sown area'!H15</f>
        <v>27500</v>
      </c>
      <c r="J15" s="21">
        <f>'LT ST sown area'!I9+'LT ST sown area'!I15</f>
        <v>22500</v>
      </c>
      <c r="K15" s="21">
        <f>'LT ST sown area'!J9+'LT ST sown area'!J15</f>
        <v>34100</v>
      </c>
      <c r="L15" s="21">
        <f>'LT ST sown area'!K9+'LT ST sown area'!K15</f>
        <v>40600</v>
      </c>
      <c r="M15" s="21">
        <f>'LT ST sown area'!L9+'LT ST sown area'!L15</f>
        <v>36900</v>
      </c>
      <c r="N15" s="21">
        <f>'LT ST sown area'!M9+'LT ST sown area'!M15</f>
        <v>45000</v>
      </c>
      <c r="O15" s="21">
        <f>'LT ST sown area'!N9+'LT ST sown area'!N15</f>
        <v>50735</v>
      </c>
      <c r="P15" s="21">
        <f>'LT ST sown area'!O9+'LT ST sown area'!O15</f>
        <v>60532</v>
      </c>
      <c r="Q15" s="21">
        <f>'LT ST sown area'!P9+'LT ST sown area'!P15</f>
        <v>56065</v>
      </c>
      <c r="R15" s="21">
        <f>'LT ST sown area'!Q9+'LT ST sown area'!Q15</f>
        <v>78458</v>
      </c>
      <c r="S15" s="21">
        <f>'LT ST sown area'!R9+'LT ST sown area'!R15</f>
        <v>83932</v>
      </c>
      <c r="T15" s="21">
        <f>'LT ST sown area'!S9+'LT ST sown area'!S15</f>
        <v>75194</v>
      </c>
      <c r="U15" s="21">
        <f>'LT ST sown area'!T9+'LT ST sown area'!T15</f>
        <v>65321</v>
      </c>
      <c r="V15" s="21">
        <f>'LT ST sown area'!U9+'LT ST sown area'!U15</f>
        <v>80591</v>
      </c>
      <c r="W15" s="21">
        <f>'LT ST sown area'!V9+'LT ST sown area'!V15</f>
        <v>98233</v>
      </c>
      <c r="X15" s="21">
        <f>'LT ST sown area'!W9+'LT ST sown area'!W15</f>
        <v>136139</v>
      </c>
      <c r="Y15" s="21">
        <f>'LT ST sown area'!X9+'LT ST sown area'!X15</f>
        <v>111718</v>
      </c>
      <c r="Z15" s="21">
        <f>'LT ST sown area'!Y9+'LT ST sown area'!Y15</f>
        <v>96427</v>
      </c>
      <c r="AA15" s="21">
        <f>'LT ST sown area'!Z9+'LT ST sown area'!Z15</f>
        <v>119582</v>
      </c>
      <c r="AB15" s="21">
        <f>'LT ST sown area'!AA9+'LT ST sown area'!AA15</f>
        <v>145371</v>
      </c>
      <c r="AC15" s="21">
        <f>'LT ST sown area'!AB9+'LT ST sown area'!AB15</f>
        <v>121546</v>
      </c>
      <c r="AD15" s="21">
        <f>'LT ST sown area'!AC9+'LT ST sown area'!AC15</f>
        <v>122424</v>
      </c>
      <c r="AE15" s="21">
        <f>'LT ST sown area'!AD9+'LT ST sown area'!AD15</f>
        <v>102319</v>
      </c>
      <c r="AF15" s="21">
        <f>'LT ST sown area'!AE9+'LT ST sown area'!AE15</f>
        <v>81403</v>
      </c>
      <c r="AG15" s="21">
        <f>'LT ST sown area'!AF9+'LT ST sown area'!AF15</f>
        <v>57671</v>
      </c>
      <c r="AH15" s="21">
        <f>'LT ST sown area'!AG9+'LT ST sown area'!AG15</f>
        <v>105655</v>
      </c>
      <c r="AI15" s="21">
        <f>'LT ST sown area'!AH9+'LT ST sown area'!AH15</f>
        <v>115663</v>
      </c>
      <c r="AJ15" s="21">
        <f>'LT ST sown area'!AI9+'LT ST sown area'!AI15</f>
        <v>76216</v>
      </c>
      <c r="AK15" s="21">
        <f>'LT ST sown area'!AJ9+'LT ST sown area'!AJ15</f>
        <v>63276</v>
      </c>
      <c r="AL15" s="21">
        <f>'LT ST sown area'!AK9+'LT ST sown area'!AK15</f>
        <v>68088</v>
      </c>
    </row>
    <row r="16" spans="1:92" s="21" customFormat="1">
      <c r="A16" s="22" t="s">
        <v>209</v>
      </c>
      <c r="B16" s="21" t="s">
        <v>180</v>
      </c>
      <c r="E16" s="21">
        <f>'LT ST sown area'!D9+'LT ST sown area'!D15</f>
        <v>0</v>
      </c>
      <c r="F16" s="21">
        <f>'LT ST sown area'!E9+'LT ST sown area'!E15</f>
        <v>0</v>
      </c>
      <c r="G16" s="21">
        <f>'LT ST sown area'!F9+'LT ST sown area'!F15</f>
        <v>0</v>
      </c>
      <c r="H16" s="21">
        <f>'LT ST sown area'!G9+'LT ST sown area'!G15</f>
        <v>15800</v>
      </c>
      <c r="I16" s="21">
        <f>'LT ST sown area'!H9+'LT ST sown area'!H15</f>
        <v>27500</v>
      </c>
      <c r="J16" s="21">
        <f>'LT ST sown area'!I9+'LT ST sown area'!I15</f>
        <v>22500</v>
      </c>
      <c r="K16" s="21">
        <f>'LT ST sown area'!J9+'LT ST sown area'!J15</f>
        <v>34100</v>
      </c>
      <c r="L16" s="21">
        <f>'LT ST sown area'!K9+'LT ST sown area'!K15</f>
        <v>40600</v>
      </c>
      <c r="M16" s="21">
        <f>'LT ST sown area'!L9+'LT ST sown area'!L15</f>
        <v>36900</v>
      </c>
      <c r="N16" s="21">
        <f>'LT ST sown area'!M9+'LT ST sown area'!M15</f>
        <v>45000</v>
      </c>
      <c r="O16" s="21">
        <f>'LT ST sown area'!N9+'LT ST sown area'!N15</f>
        <v>50735</v>
      </c>
      <c r="P16" s="21">
        <f>'LT ST sown area'!O9+'LT ST sown area'!O15</f>
        <v>60532</v>
      </c>
      <c r="Q16" s="21">
        <f>'LT ST sown area'!P9+'LT ST sown area'!P15</f>
        <v>56065</v>
      </c>
      <c r="R16" s="21">
        <f>'LT ST sown area'!Q9+'LT ST sown area'!Q15</f>
        <v>78458</v>
      </c>
      <c r="S16" s="21">
        <f>'LT ST sown area'!R9+'LT ST sown area'!R15</f>
        <v>83932</v>
      </c>
      <c r="T16" s="21">
        <f>'LT ST sown area'!S9+'LT ST sown area'!S15</f>
        <v>75194</v>
      </c>
      <c r="U16" s="21">
        <f>'LT ST sown area'!T9+'LT ST sown area'!T15</f>
        <v>65321</v>
      </c>
      <c r="V16" s="21">
        <f>'LT ST sown area'!U9+'LT ST sown area'!U15</f>
        <v>80591</v>
      </c>
      <c r="W16" s="21">
        <f>'LT ST sown area'!V9+'LT ST sown area'!V15</f>
        <v>98233</v>
      </c>
      <c r="X16" s="21">
        <f>'LT ST sown area'!W9+'LT ST sown area'!W15</f>
        <v>136139</v>
      </c>
      <c r="Y16" s="21">
        <f>'LT ST sown area'!X9+'LT ST sown area'!X15</f>
        <v>111718</v>
      </c>
      <c r="Z16" s="21">
        <f>'LT ST sown area'!Y9+'LT ST sown area'!Y15</f>
        <v>96427</v>
      </c>
      <c r="AA16" s="21">
        <f>'LT ST sown area'!Z9+'LT ST sown area'!Z15</f>
        <v>119582</v>
      </c>
      <c r="AB16" s="21">
        <f>'LT ST sown area'!AA9+'LT ST sown area'!AA15</f>
        <v>145371</v>
      </c>
      <c r="AC16" s="21">
        <f>'LT ST sown area'!AB9+'LT ST sown area'!AB15</f>
        <v>121546</v>
      </c>
      <c r="AD16" s="21">
        <f>'LT ST sown area'!AC9+'LT ST sown area'!AC15</f>
        <v>122424</v>
      </c>
      <c r="AE16" s="21">
        <f>'LT ST sown area'!AD9+'LT ST sown area'!AD15</f>
        <v>102319</v>
      </c>
      <c r="AF16" s="21">
        <f>'LT ST sown area'!AE9+'LT ST sown area'!AE15</f>
        <v>81403</v>
      </c>
      <c r="AG16" s="21">
        <f>'LT ST sown area'!AF9+'LT ST sown area'!AF15</f>
        <v>57671</v>
      </c>
      <c r="AH16" s="21">
        <f>'LT ST sown area'!AG9+'LT ST sown area'!AG15</f>
        <v>105655</v>
      </c>
      <c r="AI16" s="21">
        <f>'LT ST sown area'!AH9+'LT ST sown area'!AH15</f>
        <v>115663</v>
      </c>
      <c r="AJ16" s="21">
        <f>'LT ST sown area'!AI9+'LT ST sown area'!AI15</f>
        <v>76216</v>
      </c>
      <c r="AK16" s="21">
        <f>'LT ST sown area'!AJ9+'LT ST sown area'!AJ15</f>
        <v>63276</v>
      </c>
      <c r="AL16" s="21">
        <f>'LT ST sown area'!AK9+'LT ST sown area'!AK15</f>
        <v>68088</v>
      </c>
    </row>
    <row r="17" spans="1:38" s="21" customFormat="1">
      <c r="A17" s="21" t="b">
        <f>A15=A16</f>
        <v>1</v>
      </c>
      <c r="B17" s="21" t="b">
        <f t="shared" ref="B17:AL17" si="4">B15=B16</f>
        <v>1</v>
      </c>
      <c r="C17" s="21" t="b">
        <f t="shared" si="4"/>
        <v>1</v>
      </c>
      <c r="D17" s="21" t="b">
        <f t="shared" si="4"/>
        <v>1</v>
      </c>
      <c r="E17" s="21" t="b">
        <f t="shared" si="4"/>
        <v>1</v>
      </c>
      <c r="F17" s="21" t="b">
        <f t="shared" si="4"/>
        <v>1</v>
      </c>
      <c r="G17" s="21" t="b">
        <f t="shared" si="4"/>
        <v>1</v>
      </c>
      <c r="H17" s="21" t="b">
        <f t="shared" si="4"/>
        <v>1</v>
      </c>
      <c r="I17" s="21" t="b">
        <f t="shared" si="4"/>
        <v>1</v>
      </c>
      <c r="J17" s="21" t="b">
        <f t="shared" si="4"/>
        <v>1</v>
      </c>
      <c r="K17" s="21" t="b">
        <f t="shared" si="4"/>
        <v>1</v>
      </c>
      <c r="L17" s="21" t="b">
        <f t="shared" si="4"/>
        <v>1</v>
      </c>
      <c r="M17" s="21" t="b">
        <f t="shared" si="4"/>
        <v>1</v>
      </c>
      <c r="N17" s="21" t="b">
        <f t="shared" si="4"/>
        <v>1</v>
      </c>
      <c r="O17" s="21" t="b">
        <f t="shared" si="4"/>
        <v>1</v>
      </c>
      <c r="P17" s="21" t="b">
        <f t="shared" si="4"/>
        <v>1</v>
      </c>
      <c r="Q17" s="21" t="b">
        <f t="shared" si="4"/>
        <v>1</v>
      </c>
      <c r="R17" s="21" t="b">
        <f t="shared" si="4"/>
        <v>1</v>
      </c>
      <c r="S17" s="21" t="b">
        <f t="shared" si="4"/>
        <v>1</v>
      </c>
      <c r="T17" s="21" t="b">
        <f t="shared" si="4"/>
        <v>1</v>
      </c>
      <c r="U17" s="21" t="b">
        <f t="shared" si="4"/>
        <v>1</v>
      </c>
      <c r="V17" s="21" t="b">
        <f t="shared" si="4"/>
        <v>1</v>
      </c>
      <c r="W17" s="21" t="b">
        <f t="shared" si="4"/>
        <v>1</v>
      </c>
      <c r="X17" s="21" t="b">
        <f t="shared" si="4"/>
        <v>1</v>
      </c>
      <c r="Y17" s="21" t="b">
        <f t="shared" si="4"/>
        <v>1</v>
      </c>
      <c r="Z17" s="21" t="b">
        <f t="shared" si="4"/>
        <v>1</v>
      </c>
      <c r="AA17" s="21" t="b">
        <f t="shared" si="4"/>
        <v>1</v>
      </c>
      <c r="AB17" s="21" t="b">
        <f t="shared" si="4"/>
        <v>1</v>
      </c>
      <c r="AC17" s="21" t="b">
        <f t="shared" si="4"/>
        <v>1</v>
      </c>
      <c r="AD17" s="21" t="b">
        <f t="shared" si="4"/>
        <v>1</v>
      </c>
      <c r="AE17" s="21" t="b">
        <f t="shared" si="4"/>
        <v>1</v>
      </c>
      <c r="AF17" s="21" t="b">
        <f t="shared" si="4"/>
        <v>1</v>
      </c>
      <c r="AG17" s="21" t="b">
        <f t="shared" si="4"/>
        <v>1</v>
      </c>
      <c r="AH17" s="21" t="b">
        <f t="shared" si="4"/>
        <v>1</v>
      </c>
      <c r="AI17" s="21" t="b">
        <f t="shared" si="4"/>
        <v>1</v>
      </c>
      <c r="AJ17" s="21" t="b">
        <f t="shared" si="4"/>
        <v>1</v>
      </c>
      <c r="AK17" s="21" t="b">
        <f t="shared" si="4"/>
        <v>1</v>
      </c>
      <c r="AL17" s="21" t="b">
        <f t="shared" si="4"/>
        <v>1</v>
      </c>
    </row>
    <row r="18" spans="1:38" s="21" customFormat="1">
      <c r="A18" s="21" t="s">
        <v>183</v>
      </c>
    </row>
    <row r="19" spans="1:38" s="21" customFormat="1"/>
    <row r="20" spans="1:38" s="21" customFormat="1"/>
    <row r="21" spans="1:38" s="21" customFormat="1">
      <c r="A21" s="22" t="s">
        <v>209</v>
      </c>
      <c r="B21" s="21" t="s">
        <v>191</v>
      </c>
      <c r="E21" s="21">
        <f>'LT ST harvest'!D9+'LT ST harvest'!D15</f>
        <v>0</v>
      </c>
      <c r="F21" s="21">
        <f>'LT ST harvest'!E9+'LT ST harvest'!E15</f>
        <v>0</v>
      </c>
      <c r="G21" s="21">
        <f>'LT ST harvest'!F9+'LT ST harvest'!F15</f>
        <v>0</v>
      </c>
      <c r="H21" s="21">
        <f>'LT ST harvest'!G9+'LT ST harvest'!G15</f>
        <v>39300</v>
      </c>
      <c r="I21" s="21">
        <f>'LT ST harvest'!H9+'LT ST harvest'!H15</f>
        <v>50600</v>
      </c>
      <c r="J21" s="21">
        <f>'LT ST harvest'!I9+'LT ST harvest'!I15</f>
        <v>46600</v>
      </c>
      <c r="K21" s="21">
        <f>'LT ST harvest'!J9+'LT ST harvest'!J15</f>
        <v>77600</v>
      </c>
      <c r="L21" s="21">
        <f>'LT ST harvest'!K9+'LT ST harvest'!K15</f>
        <v>114100</v>
      </c>
      <c r="M21" s="21">
        <f>'LT ST harvest'!L9+'LT ST harvest'!L15</f>
        <v>94900</v>
      </c>
      <c r="N21" s="21">
        <f>'LT ST harvest'!M9+'LT ST harvest'!M15</f>
        <v>85100</v>
      </c>
      <c r="O21" s="21">
        <f>'LT ST harvest'!N9+'LT ST harvest'!N15</f>
        <v>130892</v>
      </c>
      <c r="P21" s="21">
        <f>'LT ST harvest'!O9+'LT ST harvest'!O15</f>
        <v>143822</v>
      </c>
      <c r="Q21" s="21">
        <f>'LT ST harvest'!P9+'LT ST harvest'!P15</f>
        <v>145296</v>
      </c>
      <c r="R21" s="21">
        <f>'LT ST harvest'!Q9+'LT ST harvest'!Q15</f>
        <v>214210</v>
      </c>
      <c r="S21" s="21">
        <f>'LT ST harvest'!R9+'LT ST harvest'!R15</f>
        <v>263488</v>
      </c>
      <c r="T21" s="21">
        <f>'LT ST harvest'!S9+'LT ST harvest'!S15</f>
        <v>201117</v>
      </c>
      <c r="U21" s="21">
        <f>'LT ST harvest'!T9+'LT ST harvest'!T15</f>
        <v>110354</v>
      </c>
      <c r="V21" s="21">
        <f>'LT ST harvest'!U9+'LT ST harvest'!U15</f>
        <v>227536</v>
      </c>
      <c r="W21" s="21">
        <f>'LT ST harvest'!V9+'LT ST harvest'!V15</f>
        <v>311008</v>
      </c>
      <c r="X21" s="21">
        <f>'LT ST harvest'!W9+'LT ST harvest'!W15</f>
        <v>425983</v>
      </c>
      <c r="Y21" s="21">
        <f>'LT ST harvest'!X9+'LT ST harvest'!X15</f>
        <v>258388</v>
      </c>
      <c r="Z21" s="21">
        <f>'LT ST harvest'!Y9+'LT ST harvest'!Y15</f>
        <v>236995</v>
      </c>
      <c r="AA21" s="21">
        <f>'LT ST harvest'!Z9+'LT ST harvest'!Z15</f>
        <v>434868</v>
      </c>
      <c r="AB21" s="21">
        <f>'LT ST harvest'!AA9+'LT ST harvest'!AA15</f>
        <v>453783</v>
      </c>
      <c r="AC21" s="21">
        <f>'LT ST harvest'!AB9+'LT ST harvest'!AB15</f>
        <v>395244</v>
      </c>
      <c r="AD21" s="21">
        <f>'LT ST harvest'!AC9+'LT ST harvest'!AC15</f>
        <v>468502</v>
      </c>
      <c r="AE21" s="21">
        <f>'LT ST harvest'!AD9+'LT ST harvest'!AD15</f>
        <v>331456</v>
      </c>
      <c r="AF21" s="21">
        <f>'LT ST harvest'!AE9+'LT ST harvest'!AE15</f>
        <v>247505</v>
      </c>
      <c r="AG21" s="21">
        <f>'LT ST harvest'!AF9+'LT ST harvest'!AF15</f>
        <v>153278</v>
      </c>
      <c r="AH21" s="21">
        <f>'LT ST harvest'!AG9+'LT ST harvest'!AG15</f>
        <v>347032</v>
      </c>
      <c r="AI21" s="21">
        <f>'LT ST harvest'!AH9+'LT ST harvest'!AH15</f>
        <v>437256</v>
      </c>
      <c r="AJ21" s="21">
        <f>'LT ST harvest'!AI9+'LT ST harvest'!AI15</f>
        <v>206122</v>
      </c>
      <c r="AK21" s="21">
        <f>'LT ST harvest'!AJ9+'LT ST harvest'!AJ15</f>
        <v>204561</v>
      </c>
      <c r="AL21" s="21">
        <f>'LT ST harvest'!AK9+'LT ST harvest'!AK15</f>
        <v>207386</v>
      </c>
    </row>
    <row r="22" spans="1:38" s="21" customFormat="1">
      <c r="A22" s="22" t="s">
        <v>209</v>
      </c>
      <c r="B22" s="21" t="s">
        <v>191</v>
      </c>
      <c r="E22" s="21">
        <f>'LT ST harvest'!D9+'LT ST harvest'!D15</f>
        <v>0</v>
      </c>
      <c r="F22" s="21">
        <f>'LT ST harvest'!E9+'LT ST harvest'!E15</f>
        <v>0</v>
      </c>
      <c r="G22" s="21">
        <f>'LT ST harvest'!F9+'LT ST harvest'!F15</f>
        <v>0</v>
      </c>
      <c r="H22" s="21">
        <f>'LT ST harvest'!G9+'LT ST harvest'!G15</f>
        <v>39300</v>
      </c>
      <c r="I22" s="21">
        <f>'LT ST harvest'!H9+'LT ST harvest'!H15</f>
        <v>50600</v>
      </c>
      <c r="J22" s="21">
        <f>'LT ST harvest'!I9+'LT ST harvest'!I15</f>
        <v>46600</v>
      </c>
      <c r="K22" s="21">
        <f>'LT ST harvest'!J9+'LT ST harvest'!J15</f>
        <v>77600</v>
      </c>
      <c r="L22" s="21">
        <f>'LT ST harvest'!K9+'LT ST harvest'!K15</f>
        <v>114100</v>
      </c>
      <c r="M22" s="21">
        <f>'LT ST harvest'!L9+'LT ST harvest'!L15</f>
        <v>94900</v>
      </c>
      <c r="N22" s="21">
        <f>'LT ST harvest'!M9+'LT ST harvest'!M15</f>
        <v>85100</v>
      </c>
      <c r="O22" s="21">
        <f>'LT ST harvest'!N9+'LT ST harvest'!N15</f>
        <v>130892</v>
      </c>
      <c r="P22" s="21">
        <f>'LT ST harvest'!O9+'LT ST harvest'!O15</f>
        <v>143822</v>
      </c>
      <c r="Q22" s="21">
        <f>'LT ST harvest'!P9+'LT ST harvest'!P15</f>
        <v>145296</v>
      </c>
      <c r="R22" s="21">
        <f>'LT ST harvest'!Q9+'LT ST harvest'!Q15</f>
        <v>214210</v>
      </c>
      <c r="S22" s="21">
        <f>'LT ST harvest'!R9+'LT ST harvest'!R15</f>
        <v>263488</v>
      </c>
      <c r="T22" s="21">
        <f>'LT ST harvest'!S9+'LT ST harvest'!S15</f>
        <v>201117</v>
      </c>
      <c r="U22" s="21">
        <f>'LT ST harvest'!T9+'LT ST harvest'!T15</f>
        <v>110354</v>
      </c>
      <c r="V22" s="21">
        <f>'LT ST harvest'!U9+'LT ST harvest'!U15</f>
        <v>227536</v>
      </c>
      <c r="W22" s="21">
        <f>'LT ST harvest'!V9+'LT ST harvest'!V15</f>
        <v>311008</v>
      </c>
      <c r="X22" s="21">
        <f>'LT ST harvest'!W9+'LT ST harvest'!W15</f>
        <v>425983</v>
      </c>
      <c r="Y22" s="21">
        <f>'LT ST harvest'!X9+'LT ST harvest'!X15</f>
        <v>258388</v>
      </c>
      <c r="Z22" s="21">
        <f>'LT ST harvest'!Y9+'LT ST harvest'!Y15</f>
        <v>236995</v>
      </c>
      <c r="AA22" s="21">
        <f>'LT ST harvest'!Z9+'LT ST harvest'!Z15</f>
        <v>434868</v>
      </c>
      <c r="AB22" s="21">
        <f>'LT ST harvest'!AA9+'LT ST harvest'!AA15</f>
        <v>453783</v>
      </c>
      <c r="AC22" s="21">
        <f>'LT ST harvest'!AB9+'LT ST harvest'!AB15</f>
        <v>395244</v>
      </c>
      <c r="AD22" s="21">
        <f>'LT ST harvest'!AC9+'LT ST harvest'!AC15</f>
        <v>468502</v>
      </c>
      <c r="AE22" s="21">
        <f>'LT ST harvest'!AD9+'LT ST harvest'!AD15</f>
        <v>331456</v>
      </c>
      <c r="AF22" s="21">
        <f>'LT ST harvest'!AE9+'LT ST harvest'!AE15</f>
        <v>247505</v>
      </c>
      <c r="AG22" s="21">
        <f>'LT ST harvest'!AF9+'LT ST harvest'!AF15</f>
        <v>153278</v>
      </c>
      <c r="AH22" s="21">
        <f>'LT ST harvest'!AG9+'LT ST harvest'!AG15</f>
        <v>347032</v>
      </c>
      <c r="AI22" s="21">
        <f>'LT ST harvest'!AH9+'LT ST harvest'!AH15</f>
        <v>437256</v>
      </c>
      <c r="AJ22" s="21">
        <f>'LT ST harvest'!AI9+'LT ST harvest'!AI15</f>
        <v>206122</v>
      </c>
      <c r="AK22" s="21">
        <f>'LT ST harvest'!AJ9+'LT ST harvest'!AJ15</f>
        <v>204561</v>
      </c>
      <c r="AL22" s="21">
        <f>'LT ST harvest'!AK9+'LT ST harvest'!AK15</f>
        <v>207386</v>
      </c>
    </row>
    <row r="23" spans="1:38" s="21" customFormat="1">
      <c r="A23" s="21" t="b">
        <f>A21=A22</f>
        <v>1</v>
      </c>
      <c r="B23" s="21" t="b">
        <f t="shared" ref="B23:AL23" si="5">B21=B22</f>
        <v>1</v>
      </c>
      <c r="C23" s="21" t="b">
        <f t="shared" si="5"/>
        <v>1</v>
      </c>
      <c r="D23" s="21" t="b">
        <f t="shared" si="5"/>
        <v>1</v>
      </c>
      <c r="E23" s="21" t="b">
        <f t="shared" si="5"/>
        <v>1</v>
      </c>
      <c r="F23" s="21" t="b">
        <f t="shared" si="5"/>
        <v>1</v>
      </c>
      <c r="G23" s="21" t="b">
        <f t="shared" si="5"/>
        <v>1</v>
      </c>
      <c r="H23" s="21" t="b">
        <f t="shared" si="5"/>
        <v>1</v>
      </c>
      <c r="I23" s="21" t="b">
        <f t="shared" si="5"/>
        <v>1</v>
      </c>
      <c r="J23" s="21" t="b">
        <f t="shared" si="5"/>
        <v>1</v>
      </c>
      <c r="K23" s="21" t="b">
        <f t="shared" si="5"/>
        <v>1</v>
      </c>
      <c r="L23" s="21" t="b">
        <f t="shared" si="5"/>
        <v>1</v>
      </c>
      <c r="M23" s="21" t="b">
        <f t="shared" si="5"/>
        <v>1</v>
      </c>
      <c r="N23" s="21" t="b">
        <f t="shared" si="5"/>
        <v>1</v>
      </c>
      <c r="O23" s="21" t="b">
        <f t="shared" si="5"/>
        <v>1</v>
      </c>
      <c r="P23" s="21" t="b">
        <f t="shared" si="5"/>
        <v>1</v>
      </c>
      <c r="Q23" s="21" t="b">
        <f t="shared" si="5"/>
        <v>1</v>
      </c>
      <c r="R23" s="21" t="b">
        <f t="shared" si="5"/>
        <v>1</v>
      </c>
      <c r="S23" s="21" t="b">
        <f t="shared" si="5"/>
        <v>1</v>
      </c>
      <c r="T23" s="21" t="b">
        <f t="shared" si="5"/>
        <v>1</v>
      </c>
      <c r="U23" s="21" t="b">
        <f t="shared" si="5"/>
        <v>1</v>
      </c>
      <c r="V23" s="21" t="b">
        <f t="shared" si="5"/>
        <v>1</v>
      </c>
      <c r="W23" s="21" t="b">
        <f t="shared" si="5"/>
        <v>1</v>
      </c>
      <c r="X23" s="21" t="b">
        <f t="shared" si="5"/>
        <v>1</v>
      </c>
      <c r="Y23" s="21" t="b">
        <f t="shared" si="5"/>
        <v>1</v>
      </c>
      <c r="Z23" s="21" t="b">
        <f t="shared" si="5"/>
        <v>1</v>
      </c>
      <c r="AA23" s="21" t="b">
        <f t="shared" si="5"/>
        <v>1</v>
      </c>
      <c r="AB23" s="21" t="b">
        <f t="shared" si="5"/>
        <v>1</v>
      </c>
      <c r="AC23" s="21" t="b">
        <f t="shared" si="5"/>
        <v>1</v>
      </c>
      <c r="AD23" s="21" t="b">
        <f t="shared" si="5"/>
        <v>1</v>
      </c>
      <c r="AE23" s="21" t="b">
        <f t="shared" si="5"/>
        <v>1</v>
      </c>
      <c r="AF23" s="21" t="b">
        <f t="shared" si="5"/>
        <v>1</v>
      </c>
      <c r="AG23" s="21" t="b">
        <f t="shared" si="5"/>
        <v>1</v>
      </c>
      <c r="AH23" s="21" t="b">
        <f t="shared" si="5"/>
        <v>1</v>
      </c>
      <c r="AI23" s="21" t="b">
        <f t="shared" si="5"/>
        <v>1</v>
      </c>
      <c r="AJ23" s="21" t="b">
        <f t="shared" si="5"/>
        <v>1</v>
      </c>
      <c r="AK23" s="21" t="b">
        <f t="shared" si="5"/>
        <v>1</v>
      </c>
      <c r="AL23" s="21" t="b">
        <f t="shared" si="5"/>
        <v>1</v>
      </c>
    </row>
    <row r="24" spans="1:38" s="21" customFormat="1">
      <c r="A24" s="21" t="s">
        <v>183</v>
      </c>
    </row>
    <row r="25" spans="1:38" s="21" customFormat="1"/>
    <row r="26" spans="1:38" s="21" customFormat="1">
      <c r="A26" s="21" t="s">
        <v>193</v>
      </c>
    </row>
    <row r="27" spans="1:38" s="21" customFormat="1">
      <c r="A27" s="22" t="s">
        <v>209</v>
      </c>
      <c r="B27" s="21" t="s">
        <v>192</v>
      </c>
      <c r="E27" s="21" t="e">
        <f>(E21/E8)*1000</f>
        <v>#DIV/0!</v>
      </c>
      <c r="F27" s="21" t="e">
        <f t="shared" ref="F27:AL27" si="6">(F21/F8)*1000</f>
        <v>#DIV/0!</v>
      </c>
      <c r="G27" s="21" t="e">
        <f t="shared" si="6"/>
        <v>#DIV/0!</v>
      </c>
      <c r="H27" s="21">
        <f t="shared" si="6"/>
        <v>2525.6209953989023</v>
      </c>
      <c r="I27" s="21">
        <f t="shared" si="6"/>
        <v>1868.3168849424146</v>
      </c>
      <c r="J27" s="21">
        <f t="shared" si="6"/>
        <v>2102.9847062395293</v>
      </c>
      <c r="K27" s="21">
        <f t="shared" si="6"/>
        <v>2310.681344376058</v>
      </c>
      <c r="L27" s="21">
        <f t="shared" si="6"/>
        <v>2853.5949423314614</v>
      </c>
      <c r="M27" s="21">
        <f t="shared" si="6"/>
        <v>2611.3949626050894</v>
      </c>
      <c r="N27" s="21">
        <f t="shared" si="6"/>
        <v>1920.214576190815</v>
      </c>
      <c r="O27" s="21">
        <f t="shared" si="6"/>
        <v>2619.6191389175056</v>
      </c>
      <c r="P27" s="21">
        <f t="shared" si="6"/>
        <v>2412.5316310074936</v>
      </c>
      <c r="Q27" s="21">
        <f t="shared" si="6"/>
        <v>2631.4465169949585</v>
      </c>
      <c r="R27" s="21">
        <f t="shared" si="6"/>
        <v>2772.2680753279978</v>
      </c>
      <c r="S27" s="21">
        <f t="shared" si="6"/>
        <v>3187.6159024419026</v>
      </c>
      <c r="T27" s="21">
        <f t="shared" si="6"/>
        <v>2715.8032884573613</v>
      </c>
      <c r="U27" s="21">
        <f t="shared" si="6"/>
        <v>1715.4101311128325</v>
      </c>
      <c r="V27" s="21">
        <f t="shared" si="6"/>
        <v>2866.7927016088297</v>
      </c>
      <c r="W27" s="21">
        <f t="shared" si="6"/>
        <v>3214.7475110870523</v>
      </c>
      <c r="X27" s="21">
        <f t="shared" si="6"/>
        <v>3177.184442556731</v>
      </c>
      <c r="Y27" s="21">
        <f t="shared" si="6"/>
        <v>2377.3807114071728</v>
      </c>
      <c r="Z27" s="21">
        <f t="shared" si="6"/>
        <v>2510.3275146174055</v>
      </c>
      <c r="AA27" s="21">
        <f t="shared" si="6"/>
        <v>3652.9715653744383</v>
      </c>
      <c r="AB27" s="21">
        <f t="shared" si="6"/>
        <v>3132.1732768260194</v>
      </c>
      <c r="AC27" s="21">
        <f t="shared" si="6"/>
        <v>3291.7249650209874</v>
      </c>
      <c r="AD27" s="21">
        <f t="shared" si="6"/>
        <v>3840.841456316251</v>
      </c>
      <c r="AE27" s="21">
        <f t="shared" si="6"/>
        <v>3285.1578373556667</v>
      </c>
      <c r="AF27" s="21">
        <f t="shared" si="6"/>
        <v>3264.4192089054195</v>
      </c>
      <c r="AG27" s="21">
        <f t="shared" si="6"/>
        <v>2685.7893814613631</v>
      </c>
      <c r="AH27" s="21">
        <f t="shared" si="6"/>
        <v>3292.2738312082574</v>
      </c>
      <c r="AI27" s="21">
        <f t="shared" si="6"/>
        <v>3800.0782166601484</v>
      </c>
      <c r="AJ27" s="21">
        <f t="shared" si="6"/>
        <v>2766.2555527223435</v>
      </c>
      <c r="AK27" s="21">
        <f t="shared" si="6"/>
        <v>3241.9569558464614</v>
      </c>
      <c r="AL27" s="21">
        <f t="shared" si="6"/>
        <v>3085.4124823328125</v>
      </c>
    </row>
    <row r="28" spans="1:38" s="21" customFormat="1">
      <c r="A28" s="22" t="s">
        <v>209</v>
      </c>
      <c r="B28" s="21" t="s">
        <v>192</v>
      </c>
      <c r="E28" s="21" t="e">
        <f>E21*1000/E8</f>
        <v>#DIV/0!</v>
      </c>
      <c r="F28" s="21" t="e">
        <f t="shared" ref="F28:AL28" si="7">F21*1000/F8</f>
        <v>#DIV/0!</v>
      </c>
      <c r="G28" s="21" t="e">
        <f t="shared" si="7"/>
        <v>#DIV/0!</v>
      </c>
      <c r="H28" s="21">
        <f t="shared" si="7"/>
        <v>2525.6209953989028</v>
      </c>
      <c r="I28" s="21">
        <f t="shared" si="7"/>
        <v>1868.3168849424146</v>
      </c>
      <c r="J28" s="21">
        <f t="shared" si="7"/>
        <v>2102.9847062395293</v>
      </c>
      <c r="K28" s="21">
        <f t="shared" si="7"/>
        <v>2310.681344376058</v>
      </c>
      <c r="L28" s="21">
        <f t="shared" si="7"/>
        <v>2853.5949423314614</v>
      </c>
      <c r="M28" s="21">
        <f t="shared" si="7"/>
        <v>2611.3949626050894</v>
      </c>
      <c r="N28" s="21">
        <f t="shared" si="7"/>
        <v>1920.214576190815</v>
      </c>
      <c r="O28" s="21">
        <f t="shared" si="7"/>
        <v>2619.6191389175056</v>
      </c>
      <c r="P28" s="21">
        <f t="shared" si="7"/>
        <v>2412.5316310074941</v>
      </c>
      <c r="Q28" s="21">
        <f t="shared" si="7"/>
        <v>2631.4465169949581</v>
      </c>
      <c r="R28" s="21">
        <f t="shared" si="7"/>
        <v>2772.2680753279978</v>
      </c>
      <c r="S28" s="21">
        <f t="shared" si="7"/>
        <v>3187.615902441903</v>
      </c>
      <c r="T28" s="21">
        <f t="shared" si="7"/>
        <v>2715.8032884573613</v>
      </c>
      <c r="U28" s="21">
        <f t="shared" si="7"/>
        <v>1715.4101311128325</v>
      </c>
      <c r="V28" s="21">
        <f t="shared" si="7"/>
        <v>2866.7927016088302</v>
      </c>
      <c r="W28" s="21">
        <f t="shared" si="7"/>
        <v>3214.7475110870523</v>
      </c>
      <c r="X28" s="21">
        <f t="shared" si="7"/>
        <v>3177.1844425567306</v>
      </c>
      <c r="Y28" s="21">
        <f t="shared" si="7"/>
        <v>2377.3807114071728</v>
      </c>
      <c r="Z28" s="21">
        <f t="shared" si="7"/>
        <v>2510.3275146174051</v>
      </c>
      <c r="AA28" s="21">
        <f t="shared" si="7"/>
        <v>3652.9715653744383</v>
      </c>
      <c r="AB28" s="21">
        <f t="shared" si="7"/>
        <v>3132.173276826019</v>
      </c>
      <c r="AC28" s="21">
        <f t="shared" si="7"/>
        <v>3291.7249650209874</v>
      </c>
      <c r="AD28" s="21">
        <f t="shared" si="7"/>
        <v>3840.841456316251</v>
      </c>
      <c r="AE28" s="21">
        <f t="shared" si="7"/>
        <v>3285.1578373556667</v>
      </c>
      <c r="AF28" s="21">
        <f t="shared" si="7"/>
        <v>3264.4192089054195</v>
      </c>
      <c r="AG28" s="21">
        <f t="shared" si="7"/>
        <v>2685.7893814613631</v>
      </c>
      <c r="AH28" s="21">
        <f t="shared" si="7"/>
        <v>3292.2738312082574</v>
      </c>
      <c r="AI28" s="21">
        <f t="shared" si="7"/>
        <v>3800.0782166601484</v>
      </c>
      <c r="AJ28" s="21">
        <f t="shared" si="7"/>
        <v>2766.255552722344</v>
      </c>
      <c r="AK28" s="21">
        <f t="shared" si="7"/>
        <v>3241.9569558464609</v>
      </c>
      <c r="AL28" s="21">
        <f t="shared" si="7"/>
        <v>3085.4124823328125</v>
      </c>
    </row>
    <row r="29" spans="1:38" s="21" customFormat="1">
      <c r="A29" s="21" t="b">
        <f>A27=A28</f>
        <v>1</v>
      </c>
      <c r="B29" s="21" t="b">
        <f t="shared" ref="B29:AL29" si="8">B27=B28</f>
        <v>1</v>
      </c>
      <c r="C29" s="21" t="b">
        <f t="shared" si="8"/>
        <v>1</v>
      </c>
      <c r="D29" s="21" t="b">
        <f t="shared" si="8"/>
        <v>1</v>
      </c>
      <c r="E29" s="21" t="e">
        <f t="shared" si="8"/>
        <v>#DIV/0!</v>
      </c>
      <c r="F29" s="21" t="e">
        <f t="shared" si="8"/>
        <v>#DIV/0!</v>
      </c>
      <c r="G29" s="21" t="e">
        <f t="shared" si="8"/>
        <v>#DIV/0!</v>
      </c>
      <c r="H29" s="21" t="b">
        <f t="shared" si="8"/>
        <v>1</v>
      </c>
      <c r="I29" s="21" t="b">
        <f t="shared" si="8"/>
        <v>1</v>
      </c>
      <c r="J29" s="21" t="b">
        <f t="shared" si="8"/>
        <v>1</v>
      </c>
      <c r="K29" s="21" t="b">
        <f t="shared" si="8"/>
        <v>1</v>
      </c>
      <c r="L29" s="21" t="b">
        <f t="shared" si="8"/>
        <v>1</v>
      </c>
      <c r="M29" s="21" t="b">
        <f t="shared" si="8"/>
        <v>1</v>
      </c>
      <c r="N29" s="21" t="b">
        <f t="shared" si="8"/>
        <v>1</v>
      </c>
      <c r="O29" s="21" t="b">
        <f t="shared" si="8"/>
        <v>1</v>
      </c>
      <c r="P29" s="21" t="b">
        <f t="shared" si="8"/>
        <v>1</v>
      </c>
      <c r="Q29" s="21" t="b">
        <f t="shared" si="8"/>
        <v>1</v>
      </c>
      <c r="R29" s="21" t="b">
        <f t="shared" si="8"/>
        <v>1</v>
      </c>
      <c r="S29" s="21" t="b">
        <f t="shared" si="8"/>
        <v>1</v>
      </c>
      <c r="T29" s="21" t="b">
        <f t="shared" si="8"/>
        <v>1</v>
      </c>
      <c r="U29" s="21" t="b">
        <f t="shared" si="8"/>
        <v>1</v>
      </c>
      <c r="V29" s="21" t="b">
        <f t="shared" si="8"/>
        <v>1</v>
      </c>
      <c r="W29" s="21" t="b">
        <f t="shared" si="8"/>
        <v>1</v>
      </c>
      <c r="X29" s="21" t="b">
        <f t="shared" si="8"/>
        <v>1</v>
      </c>
      <c r="Y29" s="21" t="b">
        <f t="shared" si="8"/>
        <v>1</v>
      </c>
      <c r="Z29" s="21" t="b">
        <f t="shared" si="8"/>
        <v>1</v>
      </c>
      <c r="AA29" s="21" t="b">
        <f t="shared" si="8"/>
        <v>1</v>
      </c>
      <c r="AB29" s="21" t="b">
        <f t="shared" si="8"/>
        <v>1</v>
      </c>
      <c r="AC29" s="21" t="b">
        <f t="shared" si="8"/>
        <v>1</v>
      </c>
      <c r="AD29" s="21" t="b">
        <f t="shared" si="8"/>
        <v>1</v>
      </c>
      <c r="AE29" s="21" t="b">
        <f t="shared" si="8"/>
        <v>1</v>
      </c>
      <c r="AF29" s="21" t="b">
        <f t="shared" si="8"/>
        <v>1</v>
      </c>
      <c r="AG29" s="21" t="b">
        <f t="shared" si="8"/>
        <v>1</v>
      </c>
      <c r="AH29" s="21" t="b">
        <f t="shared" si="8"/>
        <v>1</v>
      </c>
      <c r="AI29" s="21" t="b">
        <f t="shared" si="8"/>
        <v>1</v>
      </c>
      <c r="AJ29" s="21" t="b">
        <f t="shared" si="8"/>
        <v>1</v>
      </c>
      <c r="AK29" s="21" t="b">
        <f t="shared" si="8"/>
        <v>1</v>
      </c>
      <c r="AL29" s="21" t="b">
        <f t="shared" si="8"/>
        <v>1</v>
      </c>
    </row>
    <row r="30" spans="1:38" s="21" customFormat="1"/>
    <row r="31" spans="1:38" s="21" customFormat="1">
      <c r="A31" s="21" t="s">
        <v>194</v>
      </c>
    </row>
    <row r="32" spans="1:38" s="21" customFormat="1">
      <c r="A32" s="22" t="s">
        <v>209</v>
      </c>
      <c r="B32" s="21">
        <v>0.85</v>
      </c>
    </row>
    <row r="33" spans="1:38" s="21" customFormat="1">
      <c r="A33" s="22" t="s">
        <v>209</v>
      </c>
      <c r="B33" s="21">
        <v>0.85</v>
      </c>
    </row>
    <row r="34" spans="1:38" s="21" customFormat="1"/>
    <row r="35" spans="1:38" s="21" customFormat="1">
      <c r="A35" s="21" t="s">
        <v>198</v>
      </c>
    </row>
    <row r="36" spans="1:38" s="21" customFormat="1">
      <c r="A36" s="22" t="s">
        <v>209</v>
      </c>
      <c r="E36" s="21" t="e">
        <f>E27*$B32</f>
        <v>#DIV/0!</v>
      </c>
      <c r="F36" s="21" t="e">
        <f t="shared" ref="F36:AL37" si="9">F27*$B32</f>
        <v>#DIV/0!</v>
      </c>
      <c r="G36" s="21" t="e">
        <f t="shared" si="9"/>
        <v>#DIV/0!</v>
      </c>
      <c r="H36" s="21">
        <f t="shared" si="9"/>
        <v>2146.7778460890668</v>
      </c>
      <c r="I36" s="21">
        <f t="shared" si="9"/>
        <v>1588.0693522010524</v>
      </c>
      <c r="J36" s="21">
        <f t="shared" si="9"/>
        <v>1787.5370003035998</v>
      </c>
      <c r="K36" s="21">
        <f t="shared" si="9"/>
        <v>1964.0791427196491</v>
      </c>
      <c r="L36" s="21">
        <f t="shared" si="9"/>
        <v>2425.5557009817421</v>
      </c>
      <c r="M36" s="21">
        <f t="shared" si="9"/>
        <v>2219.6857182143258</v>
      </c>
      <c r="N36" s="21">
        <f t="shared" si="9"/>
        <v>1632.1823897621928</v>
      </c>
      <c r="O36" s="21">
        <f t="shared" si="9"/>
        <v>2226.6762680798797</v>
      </c>
      <c r="P36" s="21">
        <f t="shared" si="9"/>
        <v>2050.6518863563697</v>
      </c>
      <c r="Q36" s="21">
        <f t="shared" si="9"/>
        <v>2236.7295394457146</v>
      </c>
      <c r="R36" s="21">
        <f t="shared" si="9"/>
        <v>2356.427864028798</v>
      </c>
      <c r="S36" s="21">
        <f t="shared" si="9"/>
        <v>2709.4735170756171</v>
      </c>
      <c r="T36" s="21">
        <f t="shared" si="9"/>
        <v>2308.4327951887572</v>
      </c>
      <c r="U36" s="21">
        <f t="shared" si="9"/>
        <v>1458.0986114459076</v>
      </c>
      <c r="V36" s="21">
        <f t="shared" si="9"/>
        <v>2436.7737963675054</v>
      </c>
      <c r="W36" s="21">
        <f t="shared" si="9"/>
        <v>2732.5353844239944</v>
      </c>
      <c r="X36" s="21">
        <f t="shared" si="9"/>
        <v>2700.6067761732211</v>
      </c>
      <c r="Y36" s="21">
        <f t="shared" si="9"/>
        <v>2020.7736046960968</v>
      </c>
      <c r="Z36" s="21">
        <f t="shared" si="9"/>
        <v>2133.7783874247948</v>
      </c>
      <c r="AA36" s="21">
        <f t="shared" si="9"/>
        <v>3105.0258305682723</v>
      </c>
      <c r="AB36" s="21">
        <f>AB27*$B32</f>
        <v>2662.3472853021162</v>
      </c>
      <c r="AC36" s="21">
        <f t="shared" si="9"/>
        <v>2797.9662202678392</v>
      </c>
      <c r="AD36" s="21">
        <f t="shared" si="9"/>
        <v>3264.7152378688133</v>
      </c>
      <c r="AE36" s="21">
        <f t="shared" si="9"/>
        <v>2792.3841617523167</v>
      </c>
      <c r="AF36" s="21">
        <f t="shared" si="9"/>
        <v>2774.7563275696066</v>
      </c>
      <c r="AG36" s="21">
        <f t="shared" si="9"/>
        <v>2282.9209742421585</v>
      </c>
      <c r="AH36" s="21">
        <f t="shared" si="9"/>
        <v>2798.4327565270187</v>
      </c>
      <c r="AI36" s="21">
        <f t="shared" si="9"/>
        <v>3230.066484161126</v>
      </c>
      <c r="AJ36" s="21">
        <f t="shared" si="9"/>
        <v>2351.3172198139919</v>
      </c>
      <c r="AK36" s="21">
        <f t="shared" si="9"/>
        <v>2755.663412469492</v>
      </c>
      <c r="AL36" s="21">
        <f t="shared" si="9"/>
        <v>2622.6006099828905</v>
      </c>
    </row>
    <row r="37" spans="1:38" s="21" customFormat="1">
      <c r="A37" s="22" t="s">
        <v>209</v>
      </c>
      <c r="E37" s="21" t="e">
        <f>E28*$B33</f>
        <v>#DIV/0!</v>
      </c>
      <c r="F37" s="21" t="e">
        <f t="shared" si="9"/>
        <v>#DIV/0!</v>
      </c>
      <c r="G37" s="21" t="e">
        <f t="shared" si="9"/>
        <v>#DIV/0!</v>
      </c>
      <c r="H37" s="21">
        <f t="shared" si="9"/>
        <v>2146.7778460890672</v>
      </c>
      <c r="I37" s="21">
        <f t="shared" si="9"/>
        <v>1588.0693522010524</v>
      </c>
      <c r="J37" s="21">
        <f t="shared" si="9"/>
        <v>1787.5370003035998</v>
      </c>
      <c r="K37" s="21">
        <f t="shared" si="9"/>
        <v>1964.0791427196491</v>
      </c>
      <c r="L37" s="21">
        <f t="shared" si="9"/>
        <v>2425.5557009817421</v>
      </c>
      <c r="M37" s="21">
        <f t="shared" si="9"/>
        <v>2219.6857182143258</v>
      </c>
      <c r="N37" s="21">
        <f t="shared" si="9"/>
        <v>1632.1823897621928</v>
      </c>
      <c r="O37" s="21">
        <f t="shared" si="9"/>
        <v>2226.6762680798797</v>
      </c>
      <c r="P37" s="21">
        <f t="shared" si="9"/>
        <v>2050.6518863563697</v>
      </c>
      <c r="Q37" s="21">
        <f t="shared" si="9"/>
        <v>2236.7295394457142</v>
      </c>
      <c r="R37" s="21">
        <f t="shared" si="9"/>
        <v>2356.427864028798</v>
      </c>
      <c r="S37" s="21">
        <f t="shared" si="9"/>
        <v>2709.4735170756176</v>
      </c>
      <c r="T37" s="21">
        <f t="shared" si="9"/>
        <v>2308.4327951887572</v>
      </c>
      <c r="U37" s="21">
        <f t="shared" si="9"/>
        <v>1458.0986114459076</v>
      </c>
      <c r="V37" s="21">
        <f t="shared" si="9"/>
        <v>2436.7737963675054</v>
      </c>
      <c r="W37" s="21">
        <f t="shared" si="9"/>
        <v>2732.5353844239944</v>
      </c>
      <c r="X37" s="21">
        <f t="shared" si="9"/>
        <v>2700.6067761732211</v>
      </c>
      <c r="Y37" s="21">
        <f t="shared" si="9"/>
        <v>2020.7736046960968</v>
      </c>
      <c r="Z37" s="21">
        <f t="shared" si="9"/>
        <v>2133.7783874247943</v>
      </c>
      <c r="AA37" s="21">
        <f t="shared" si="9"/>
        <v>3105.0258305682723</v>
      </c>
      <c r="AB37" s="21">
        <f t="shared" si="9"/>
        <v>2662.3472853021162</v>
      </c>
      <c r="AC37" s="21">
        <f t="shared" si="9"/>
        <v>2797.9662202678392</v>
      </c>
      <c r="AD37" s="21">
        <f t="shared" si="9"/>
        <v>3264.7152378688133</v>
      </c>
      <c r="AE37" s="21">
        <f t="shared" si="9"/>
        <v>2792.3841617523167</v>
      </c>
      <c r="AF37" s="21">
        <f t="shared" si="9"/>
        <v>2774.7563275696066</v>
      </c>
      <c r="AG37" s="21">
        <f t="shared" si="9"/>
        <v>2282.9209742421585</v>
      </c>
      <c r="AH37" s="21">
        <f t="shared" si="9"/>
        <v>2798.4327565270187</v>
      </c>
      <c r="AI37" s="21">
        <f t="shared" si="9"/>
        <v>3230.066484161126</v>
      </c>
      <c r="AJ37" s="21">
        <f t="shared" si="9"/>
        <v>2351.3172198139923</v>
      </c>
      <c r="AK37" s="21">
        <f t="shared" si="9"/>
        <v>2755.6634124694915</v>
      </c>
      <c r="AL37" s="21">
        <f t="shared" si="9"/>
        <v>2622.6006099828905</v>
      </c>
    </row>
    <row r="38" spans="1:38" s="21" customFormat="1">
      <c r="A38" s="21" t="b">
        <f>A36=A37</f>
        <v>1</v>
      </c>
      <c r="B38" s="21" t="b">
        <f t="shared" ref="B38:AB38" si="10">B36=B37</f>
        <v>1</v>
      </c>
      <c r="C38" s="21" t="b">
        <f t="shared" si="10"/>
        <v>1</v>
      </c>
      <c r="D38" s="21" t="b">
        <f t="shared" si="10"/>
        <v>1</v>
      </c>
      <c r="E38" s="21" t="e">
        <f t="shared" si="10"/>
        <v>#DIV/0!</v>
      </c>
      <c r="F38" s="21" t="e">
        <f t="shared" si="10"/>
        <v>#DIV/0!</v>
      </c>
      <c r="G38" s="21" t="e">
        <f t="shared" si="10"/>
        <v>#DIV/0!</v>
      </c>
      <c r="H38" s="21" t="b">
        <f t="shared" si="10"/>
        <v>1</v>
      </c>
      <c r="I38" s="21" t="b">
        <f t="shared" si="10"/>
        <v>1</v>
      </c>
      <c r="J38" s="21" t="b">
        <f t="shared" si="10"/>
        <v>1</v>
      </c>
      <c r="K38" s="21" t="b">
        <f t="shared" si="10"/>
        <v>1</v>
      </c>
      <c r="L38" s="21" t="b">
        <f t="shared" si="10"/>
        <v>1</v>
      </c>
      <c r="M38" s="21" t="b">
        <f t="shared" si="10"/>
        <v>1</v>
      </c>
      <c r="N38" s="21" t="b">
        <f t="shared" si="10"/>
        <v>1</v>
      </c>
      <c r="O38" s="21" t="b">
        <f t="shared" si="10"/>
        <v>1</v>
      </c>
      <c r="P38" s="21" t="b">
        <f t="shared" si="10"/>
        <v>1</v>
      </c>
      <c r="Q38" s="21" t="b">
        <f t="shared" si="10"/>
        <v>1</v>
      </c>
      <c r="R38" s="21" t="b">
        <f t="shared" si="10"/>
        <v>1</v>
      </c>
      <c r="S38" s="21" t="b">
        <f t="shared" si="10"/>
        <v>1</v>
      </c>
      <c r="T38" s="21" t="b">
        <f t="shared" si="10"/>
        <v>1</v>
      </c>
      <c r="U38" s="21" t="b">
        <f t="shared" si="10"/>
        <v>1</v>
      </c>
      <c r="V38" s="21" t="b">
        <f t="shared" si="10"/>
        <v>1</v>
      </c>
      <c r="W38" s="21" t="b">
        <f t="shared" si="10"/>
        <v>1</v>
      </c>
      <c r="X38" s="21" t="b">
        <f t="shared" si="10"/>
        <v>1</v>
      </c>
      <c r="Y38" s="21" t="b">
        <f t="shared" si="10"/>
        <v>1</v>
      </c>
      <c r="Z38" s="21" t="b">
        <f t="shared" si="10"/>
        <v>1</v>
      </c>
      <c r="AA38" s="21" t="b">
        <f t="shared" si="10"/>
        <v>1</v>
      </c>
      <c r="AB38" s="21" t="b">
        <f t="shared" si="10"/>
        <v>1</v>
      </c>
      <c r="AC38" s="21" t="b">
        <f>AC36=AC37</f>
        <v>1</v>
      </c>
      <c r="AD38" s="21" t="b">
        <f t="shared" ref="AD38:AL38" si="11">AD36=AD37</f>
        <v>1</v>
      </c>
      <c r="AE38" s="21" t="b">
        <f t="shared" si="11"/>
        <v>1</v>
      </c>
      <c r="AF38" s="21" t="b">
        <f t="shared" si="11"/>
        <v>1</v>
      </c>
      <c r="AG38" s="21" t="b">
        <f t="shared" si="11"/>
        <v>1</v>
      </c>
      <c r="AH38" s="21" t="b">
        <f t="shared" si="11"/>
        <v>1</v>
      </c>
      <c r="AI38" s="21" t="b">
        <f t="shared" si="11"/>
        <v>1</v>
      </c>
      <c r="AJ38" s="21" t="b">
        <f t="shared" si="11"/>
        <v>1</v>
      </c>
      <c r="AK38" s="21" t="b">
        <f t="shared" si="11"/>
        <v>1</v>
      </c>
      <c r="AL38" s="21" t="b">
        <f t="shared" si="11"/>
        <v>1</v>
      </c>
    </row>
    <row r="39" spans="1:38" s="21" customFormat="1"/>
    <row r="40" spans="1:38" s="21" customFormat="1">
      <c r="A40" s="21" t="s">
        <v>199</v>
      </c>
      <c r="B40" s="21" t="s">
        <v>200</v>
      </c>
    </row>
    <row r="41" spans="1:38" s="21" customFormat="1">
      <c r="A41" s="22" t="s">
        <v>209</v>
      </c>
    </row>
    <row r="42" spans="1:38" s="21" customFormat="1">
      <c r="A42" s="22" t="s">
        <v>209</v>
      </c>
    </row>
    <row r="43" spans="1:38" s="21" customFormat="1">
      <c r="A43" s="21" t="b">
        <f>A41=A42</f>
        <v>1</v>
      </c>
      <c r="B43" s="21" t="b">
        <f t="shared" ref="B43" si="12">B41=B42</f>
        <v>1</v>
      </c>
    </row>
    <row r="44" spans="1:38" s="21" customFormat="1"/>
    <row r="45" spans="1:38" s="21" customFormat="1">
      <c r="A45" s="21" t="s">
        <v>203</v>
      </c>
    </row>
    <row r="46" spans="1:38" s="21" customFormat="1">
      <c r="A46" s="22" t="s">
        <v>209</v>
      </c>
      <c r="B46" s="21">
        <f>(Wheat!B46+Rye!B46)/2</f>
        <v>3750</v>
      </c>
    </row>
    <row r="47" spans="1:38" s="21" customFormat="1">
      <c r="A47" s="22" t="s">
        <v>209</v>
      </c>
      <c r="B47" s="21">
        <f>(Wheat!B47+Rye!B47)/2</f>
        <v>3750</v>
      </c>
    </row>
    <row r="48" spans="1:38" s="21" customFormat="1"/>
    <row r="49" spans="1:39" s="21" customFormat="1">
      <c r="A49" s="21" t="s">
        <v>204</v>
      </c>
      <c r="B49" s="21" t="s">
        <v>205</v>
      </c>
    </row>
    <row r="50" spans="1:39" s="21" customFormat="1">
      <c r="A50" s="22" t="s">
        <v>209</v>
      </c>
      <c r="B50" s="21">
        <f>(Wheat!B51+Rye!B50)/2</f>
        <v>0.67500000000000004</v>
      </c>
    </row>
    <row r="51" spans="1:39" s="21" customFormat="1">
      <c r="A51" s="22" t="s">
        <v>209</v>
      </c>
      <c r="B51" s="21">
        <f>(Wheat!B52+Rye!B51)/2</f>
        <v>0.67500000000000004</v>
      </c>
    </row>
    <row r="52" spans="1:39" s="21" customFormat="1"/>
    <row r="53" spans="1:39" s="21" customFormat="1">
      <c r="A53" s="21" t="s">
        <v>201</v>
      </c>
    </row>
    <row r="54" spans="1:39" s="21" customFormat="1">
      <c r="A54" s="22" t="s">
        <v>209</v>
      </c>
      <c r="E54" s="21" t="e">
        <f>(E36/$B46)*$B50</f>
        <v>#DIV/0!</v>
      </c>
      <c r="F54" s="21" t="e">
        <f t="shared" ref="F54:AL54" si="13">(F36/$B46)*$B50</f>
        <v>#DIV/0!</v>
      </c>
      <c r="G54" s="21" t="e">
        <f t="shared" si="13"/>
        <v>#DIV/0!</v>
      </c>
      <c r="H54" s="21">
        <f t="shared" si="13"/>
        <v>0.38642001229603201</v>
      </c>
      <c r="I54" s="21">
        <f t="shared" si="13"/>
        <v>0.28585248339618946</v>
      </c>
      <c r="J54" s="21">
        <f t="shared" si="13"/>
        <v>0.32175666005464798</v>
      </c>
      <c r="K54" s="21">
        <f t="shared" si="13"/>
        <v>0.3535342456895369</v>
      </c>
      <c r="L54" s="21">
        <f t="shared" si="13"/>
        <v>0.43660002617671362</v>
      </c>
      <c r="M54" s="21">
        <f t="shared" si="13"/>
        <v>0.39954342927857867</v>
      </c>
      <c r="N54" s="21">
        <f t="shared" si="13"/>
        <v>0.29379283015719471</v>
      </c>
      <c r="O54" s="21">
        <f t="shared" si="13"/>
        <v>0.40080172825437838</v>
      </c>
      <c r="P54" s="21">
        <f>(P36/$B46)*$B50</f>
        <v>0.36911733954414661</v>
      </c>
      <c r="Q54" s="21">
        <f t="shared" si="13"/>
        <v>0.40261131710022868</v>
      </c>
      <c r="R54" s="21">
        <f t="shared" si="13"/>
        <v>0.4241570155251837</v>
      </c>
      <c r="S54" s="21">
        <f t="shared" si="13"/>
        <v>0.48770523307361108</v>
      </c>
      <c r="T54" s="21">
        <f t="shared" si="13"/>
        <v>0.4155179031339763</v>
      </c>
      <c r="U54" s="21">
        <f t="shared" si="13"/>
        <v>0.2624577500602634</v>
      </c>
      <c r="V54" s="21">
        <f t="shared" si="13"/>
        <v>0.43861928334615102</v>
      </c>
      <c r="W54" s="21">
        <f t="shared" si="13"/>
        <v>0.49185636919631898</v>
      </c>
      <c r="X54" s="21">
        <f t="shared" si="13"/>
        <v>0.48610921971117982</v>
      </c>
      <c r="Y54" s="21">
        <f t="shared" si="13"/>
        <v>0.3637392488452974</v>
      </c>
      <c r="Z54" s="21">
        <f t="shared" si="13"/>
        <v>0.38408010973646312</v>
      </c>
      <c r="AA54" s="21">
        <f t="shared" si="13"/>
        <v>0.55890464950228913</v>
      </c>
      <c r="AB54" s="21">
        <f t="shared" si="13"/>
        <v>0.47922251135438093</v>
      </c>
      <c r="AC54" s="21">
        <f t="shared" si="13"/>
        <v>0.50363391964821114</v>
      </c>
      <c r="AD54" s="21">
        <f t="shared" si="13"/>
        <v>0.58764874281638646</v>
      </c>
      <c r="AE54" s="21">
        <f t="shared" si="13"/>
        <v>0.50262914911541701</v>
      </c>
      <c r="AF54" s="21">
        <f t="shared" si="13"/>
        <v>0.49945613896252922</v>
      </c>
      <c r="AG54" s="21">
        <f t="shared" si="13"/>
        <v>0.4109257753635886</v>
      </c>
      <c r="AH54" s="21">
        <f t="shared" si="13"/>
        <v>0.5037178961748634</v>
      </c>
      <c r="AI54" s="21">
        <f t="shared" si="13"/>
        <v>0.58141196714900267</v>
      </c>
      <c r="AJ54" s="21">
        <f t="shared" si="13"/>
        <v>0.42323709956651856</v>
      </c>
      <c r="AK54" s="21">
        <f t="shared" si="13"/>
        <v>0.49601941424450857</v>
      </c>
      <c r="AL54" s="21">
        <f t="shared" si="13"/>
        <v>0.47206810979692032</v>
      </c>
    </row>
    <row r="55" spans="1:39" s="21" customFormat="1">
      <c r="A55" s="22" t="s">
        <v>209</v>
      </c>
      <c r="E55" s="21" t="e">
        <f>(E36/$B46)*$B50</f>
        <v>#DIV/0!</v>
      </c>
      <c r="F55" s="21" t="e">
        <f t="shared" ref="F55:AL55" si="14">(F36/$B46)*$B50</f>
        <v>#DIV/0!</v>
      </c>
      <c r="G55" s="21" t="e">
        <f t="shared" si="14"/>
        <v>#DIV/0!</v>
      </c>
      <c r="H55" s="21">
        <f t="shared" si="14"/>
        <v>0.38642001229603201</v>
      </c>
      <c r="I55" s="21">
        <f t="shared" si="14"/>
        <v>0.28585248339618946</v>
      </c>
      <c r="J55" s="21">
        <f t="shared" si="14"/>
        <v>0.32175666005464798</v>
      </c>
      <c r="K55" s="21">
        <f t="shared" si="14"/>
        <v>0.3535342456895369</v>
      </c>
      <c r="L55" s="21">
        <f t="shared" si="14"/>
        <v>0.43660002617671362</v>
      </c>
      <c r="M55" s="21">
        <f t="shared" si="14"/>
        <v>0.39954342927857867</v>
      </c>
      <c r="N55" s="21">
        <f t="shared" si="14"/>
        <v>0.29379283015719471</v>
      </c>
      <c r="O55" s="21">
        <f t="shared" si="14"/>
        <v>0.40080172825437838</v>
      </c>
      <c r="P55" s="21">
        <f t="shared" si="14"/>
        <v>0.36911733954414661</v>
      </c>
      <c r="Q55" s="21">
        <f t="shared" si="14"/>
        <v>0.40261131710022868</v>
      </c>
      <c r="R55" s="21">
        <f t="shared" si="14"/>
        <v>0.4241570155251837</v>
      </c>
      <c r="S55" s="21">
        <f t="shared" si="14"/>
        <v>0.48770523307361108</v>
      </c>
      <c r="T55" s="21">
        <f t="shared" si="14"/>
        <v>0.4155179031339763</v>
      </c>
      <c r="U55" s="21">
        <f t="shared" si="14"/>
        <v>0.2624577500602634</v>
      </c>
      <c r="V55" s="21">
        <f t="shared" si="14"/>
        <v>0.43861928334615102</v>
      </c>
      <c r="W55" s="21">
        <f t="shared" si="14"/>
        <v>0.49185636919631898</v>
      </c>
      <c r="X55" s="21">
        <f t="shared" si="14"/>
        <v>0.48610921971117982</v>
      </c>
      <c r="Y55" s="21">
        <f t="shared" si="14"/>
        <v>0.3637392488452974</v>
      </c>
      <c r="Z55" s="21">
        <f t="shared" si="14"/>
        <v>0.38408010973646312</v>
      </c>
      <c r="AA55" s="21">
        <f t="shared" si="14"/>
        <v>0.55890464950228913</v>
      </c>
      <c r="AB55" s="21">
        <f t="shared" si="14"/>
        <v>0.47922251135438093</v>
      </c>
      <c r="AC55" s="21">
        <f t="shared" si="14"/>
        <v>0.50363391964821114</v>
      </c>
      <c r="AD55" s="21">
        <f t="shared" si="14"/>
        <v>0.58764874281638646</v>
      </c>
      <c r="AE55" s="21">
        <f t="shared" si="14"/>
        <v>0.50262914911541701</v>
      </c>
      <c r="AF55" s="21">
        <f t="shared" si="14"/>
        <v>0.49945613896252922</v>
      </c>
      <c r="AG55" s="21">
        <f t="shared" si="14"/>
        <v>0.4109257753635886</v>
      </c>
      <c r="AH55" s="21">
        <f t="shared" si="14"/>
        <v>0.5037178961748634</v>
      </c>
      <c r="AI55" s="21">
        <f t="shared" si="14"/>
        <v>0.58141196714900267</v>
      </c>
      <c r="AJ55" s="21">
        <f t="shared" si="14"/>
        <v>0.42323709956651856</v>
      </c>
      <c r="AK55" s="21">
        <f t="shared" si="14"/>
        <v>0.49601941424450857</v>
      </c>
      <c r="AL55" s="21">
        <f t="shared" si="14"/>
        <v>0.47206810979692032</v>
      </c>
    </row>
    <row r="56" spans="1:39" s="21" customFormat="1">
      <c r="A56" s="21" t="b">
        <f>A54=A55</f>
        <v>1</v>
      </c>
      <c r="B56" s="21" t="b">
        <f t="shared" ref="B56:AB56" si="15">B54=B55</f>
        <v>1</v>
      </c>
      <c r="C56" s="21" t="b">
        <f t="shared" si="15"/>
        <v>1</v>
      </c>
      <c r="D56" s="21" t="b">
        <f t="shared" si="15"/>
        <v>1</v>
      </c>
      <c r="E56" s="21" t="e">
        <f t="shared" si="15"/>
        <v>#DIV/0!</v>
      </c>
      <c r="F56" s="21" t="e">
        <f t="shared" si="15"/>
        <v>#DIV/0!</v>
      </c>
      <c r="G56" s="21" t="e">
        <f t="shared" si="15"/>
        <v>#DIV/0!</v>
      </c>
      <c r="H56" s="21" t="b">
        <f t="shared" si="15"/>
        <v>1</v>
      </c>
      <c r="I56" s="21" t="b">
        <f t="shared" si="15"/>
        <v>1</v>
      </c>
      <c r="J56" s="21" t="b">
        <f t="shared" si="15"/>
        <v>1</v>
      </c>
      <c r="K56" s="21" t="b">
        <f t="shared" si="15"/>
        <v>1</v>
      </c>
      <c r="L56" s="21" t="b">
        <f t="shared" si="15"/>
        <v>1</v>
      </c>
      <c r="M56" s="21" t="b">
        <f t="shared" si="15"/>
        <v>1</v>
      </c>
      <c r="N56" s="21" t="b">
        <f t="shared" si="15"/>
        <v>1</v>
      </c>
      <c r="O56" s="21" t="b">
        <f t="shared" si="15"/>
        <v>1</v>
      </c>
      <c r="P56" s="21" t="b">
        <f t="shared" si="15"/>
        <v>1</v>
      </c>
      <c r="Q56" s="21" t="b">
        <f t="shared" si="15"/>
        <v>1</v>
      </c>
      <c r="R56" s="21" t="b">
        <f t="shared" si="15"/>
        <v>1</v>
      </c>
      <c r="S56" s="21" t="b">
        <f t="shared" si="15"/>
        <v>1</v>
      </c>
      <c r="T56" s="21" t="b">
        <f t="shared" si="15"/>
        <v>1</v>
      </c>
      <c r="U56" s="21" t="b">
        <f t="shared" si="15"/>
        <v>1</v>
      </c>
      <c r="V56" s="21" t="b">
        <f t="shared" si="15"/>
        <v>1</v>
      </c>
      <c r="W56" s="21" t="b">
        <f t="shared" si="15"/>
        <v>1</v>
      </c>
      <c r="X56" s="21" t="b">
        <f t="shared" si="15"/>
        <v>1</v>
      </c>
      <c r="Y56" s="21" t="b">
        <f t="shared" si="15"/>
        <v>1</v>
      </c>
      <c r="Z56" s="21" t="b">
        <f t="shared" si="15"/>
        <v>1</v>
      </c>
      <c r="AA56" s="21" t="b">
        <f t="shared" si="15"/>
        <v>1</v>
      </c>
      <c r="AB56" s="21" t="b">
        <f t="shared" si="15"/>
        <v>1</v>
      </c>
      <c r="AC56" s="21" t="b">
        <f>AC54=AC55</f>
        <v>1</v>
      </c>
      <c r="AD56" s="21" t="b">
        <f t="shared" ref="AD56:AL56" si="16">AD54=AD55</f>
        <v>1</v>
      </c>
      <c r="AE56" s="21" t="b">
        <f t="shared" si="16"/>
        <v>1</v>
      </c>
      <c r="AF56" s="21" t="b">
        <f t="shared" si="16"/>
        <v>1</v>
      </c>
      <c r="AG56" s="21" t="b">
        <f t="shared" si="16"/>
        <v>1</v>
      </c>
      <c r="AH56" s="21" t="b">
        <f t="shared" si="16"/>
        <v>1</v>
      </c>
      <c r="AI56" s="21" t="b">
        <f t="shared" si="16"/>
        <v>1</v>
      </c>
      <c r="AJ56" s="21" t="b">
        <f t="shared" si="16"/>
        <v>1</v>
      </c>
      <c r="AK56" s="21" t="b">
        <f t="shared" si="16"/>
        <v>1</v>
      </c>
      <c r="AL56" s="21" t="b">
        <f t="shared" si="16"/>
        <v>1</v>
      </c>
    </row>
    <row r="58" spans="1:39">
      <c r="A58" t="s">
        <v>211</v>
      </c>
    </row>
    <row r="59" spans="1:39">
      <c r="A59" s="1" t="s">
        <v>210</v>
      </c>
      <c r="E59" t="s">
        <v>218</v>
      </c>
      <c r="F59" t="s">
        <v>218</v>
      </c>
      <c r="G59" t="s">
        <v>218</v>
      </c>
      <c r="H59" t="s">
        <v>218</v>
      </c>
      <c r="I59" t="s">
        <v>218</v>
      </c>
      <c r="J59" t="s">
        <v>218</v>
      </c>
      <c r="K59" t="s">
        <v>218</v>
      </c>
      <c r="L59" t="s">
        <v>218</v>
      </c>
      <c r="M59" t="s">
        <v>218</v>
      </c>
      <c r="N59" t="s">
        <v>218</v>
      </c>
      <c r="O59" t="s">
        <v>218</v>
      </c>
      <c r="P59" t="s">
        <v>218</v>
      </c>
      <c r="Q59" t="s">
        <v>218</v>
      </c>
      <c r="R59" t="s">
        <v>218</v>
      </c>
      <c r="S59" t="s">
        <v>218</v>
      </c>
      <c r="T59">
        <f>(Wheat!T60+Rye!T59+Rape!T59+'Grass 15'!T59+Triticale!T59)/1000/1000</f>
        <v>0.29722750776899698</v>
      </c>
      <c r="U59">
        <f>(Wheat!U60+Rye!U59+Rape!U59+'Grass 15'!U59+Triticale!U59)/1000/1000</f>
        <v>0.22048580048454916</v>
      </c>
      <c r="V59">
        <f>(Wheat!V60+Rye!V59+Rape!V59+'Grass 15'!V59+Triticale!V59)/1000/1000</f>
        <v>0.38399885307102333</v>
      </c>
      <c r="W59">
        <f>(Wheat!W60+Rye!W59+Rape!W59+'Grass 15'!W59+Triticale!W59)/1000/1000</f>
        <v>0.43305476148470112</v>
      </c>
      <c r="X59">
        <f>(Wheat!X60+Rye!X59+Rape!X59+'Grass 15'!X59+Triticale!X59)/1000/1000</f>
        <v>0.51551239577411345</v>
      </c>
      <c r="Y59">
        <f>(Wheat!Y60+Rye!Y59+Rape!Y59+'Grass 15'!Y59+Triticale!Y59)/1000/1000</f>
        <v>0.42651471787289769</v>
      </c>
      <c r="Z59">
        <f>(Wheat!Z60+Rye!Z59+Rape!Z59+'Grass 15'!Z59+Triticale!Z59)/1000/1000</f>
        <v>0.4634865961763931</v>
      </c>
      <c r="AA59">
        <f>(Wheat!AA60+Rye!AA59+Rape!AA59+'Grass 15'!AA59+Triticale!AA59)/1000/1000</f>
        <v>0.65224762778004053</v>
      </c>
      <c r="AB59">
        <f>(Wheat!AB60+Rye!AB59+Rape!AB59+'Grass 15'!AB59+Triticale!AB59)/1000/1000</f>
        <v>0.58466844014392094</v>
      </c>
      <c r="AC59">
        <f>(Wheat!AC60+Rye!AC59+Rape!AC59+'Grass 15'!AC59+Triticale!AC59)/1000/1000</f>
        <v>0.57126460078733554</v>
      </c>
      <c r="AD59">
        <f>(Wheat!AD60+Rye!AD59+Rape!AD59+'Grass 15'!AD59+Triticale!AD59)/1000/1000</f>
        <v>0.66787599966347522</v>
      </c>
      <c r="AE59">
        <f>(Wheat!AE60+Rye!AE59+Rape!AE59+'Grass 15'!AE59+Triticale!AE59)/1000/1000</f>
        <v>0.55367685951489376</v>
      </c>
      <c r="AF59">
        <f>(Wheat!AF60+Rye!AF59+Rape!AF59+'Grass 15'!AF59+Triticale!AF59)/1000/1000</f>
        <v>0.6046959756098278</v>
      </c>
      <c r="AG59">
        <f>(Wheat!AG60+Rye!AG59+Rape!AG59+'Grass 15'!AG59+Triticale!AG59)/1000/1000</f>
        <v>0.46187787094265453</v>
      </c>
      <c r="AH59">
        <f>(Wheat!AH60+Rye!AH59+Rape!AH59+'Grass 15'!AH59+Triticale!AH59)/1000/1000</f>
        <v>0.69254633424503553</v>
      </c>
      <c r="AI59">
        <f>(Wheat!AI60+Rye!AI59+Rape!AI59+'Grass 15'!AI59+Triticale!AI59)/1000/1000</f>
        <v>0.89668633949002019</v>
      </c>
      <c r="AJ59">
        <f>(Wheat!AJ60+Rye!AJ59+Rape!AJ59+'Grass 15'!AJ59+Triticale!AJ59)/1000/1000</f>
        <v>0.78032779129706187</v>
      </c>
      <c r="AK59">
        <f>(Wheat!AK60+Rye!AK59+Rape!AK59+'Grass 15'!AK59+Triticale!AK59)/1000/1000</f>
        <v>0.79778208831833841</v>
      </c>
      <c r="AL59">
        <f>(Wheat!AL60+Rye!AL59+Rape!AL59+'Grass 15'!AL59+Triticale!AL59)/1000/1000</f>
        <v>0.73474145274660585</v>
      </c>
      <c r="AM59">
        <f>(Wheat!AM60+Rye!AM59+Rape!AM59+'Grass 15'!AM59+Triticale!AM59)/1000/1000</f>
        <v>0.7627073065097264</v>
      </c>
    </row>
    <row r="60" spans="1:39">
      <c r="A60" s="1" t="s">
        <v>210</v>
      </c>
      <c r="T60">
        <f>(Wheat!T60+Rye!T59+Rape!T59+'Grass 15'!T59+Triticale!T59)/1000/1000</f>
        <v>0.29722750776899698</v>
      </c>
      <c r="U60">
        <f>(Wheat!U60+Rye!U59+Rape!U59+'Grass 15'!U59+Triticale!U59)/1000/1000</f>
        <v>0.22048580048454916</v>
      </c>
      <c r="V60">
        <f>(Wheat!V60+Rye!V59+Rape!V59+'Grass 15'!V59+Triticale!V59)/1000/1000</f>
        <v>0.38399885307102333</v>
      </c>
      <c r="W60">
        <f>(Wheat!W60+Rye!W59+Rape!W59+'Grass 15'!W59+Triticale!W59)/1000/1000</f>
        <v>0.43305476148470112</v>
      </c>
      <c r="X60">
        <f>(Wheat!X60+Rye!X59+Rape!X59+'Grass 15'!X59+Triticale!X59)/1000/1000</f>
        <v>0.51551239577411345</v>
      </c>
      <c r="Y60">
        <f>(Wheat!Y60+Rye!Y59+Rape!Y59+'Grass 15'!Y59+Triticale!Y59)/1000/1000</f>
        <v>0.42651471787289769</v>
      </c>
      <c r="Z60">
        <f>(Wheat!Z60+Rye!Z59+Rape!Z59+'Grass 15'!Z59+Triticale!Z59)/1000/1000</f>
        <v>0.4634865961763931</v>
      </c>
      <c r="AA60">
        <f>(Wheat!AA60+Rye!AA59+Rape!AA59+'Grass 15'!AA59+Triticale!AA59)/1000/1000</f>
        <v>0.65224762778004053</v>
      </c>
      <c r="AB60">
        <f>(Wheat!AB60+Rye!AB59+Rape!AB59+'Grass 15'!AB59+Triticale!AB59)/1000/1000</f>
        <v>0.58466844014392094</v>
      </c>
      <c r="AC60">
        <f>(Wheat!AC60+Rye!AC59+Rape!AC59+'Grass 15'!AC59+Triticale!AC59)/1000/1000</f>
        <v>0.57126460078733554</v>
      </c>
      <c r="AD60">
        <f>(Wheat!AD60+Rye!AD59+Rape!AD59+'Grass 15'!AD59+Triticale!AD59)/1000/1000</f>
        <v>0.66787599966347522</v>
      </c>
      <c r="AE60">
        <f>(Wheat!AE60+Rye!AE59+Rape!AE59+'Grass 15'!AE59+Triticale!AE59)/1000/1000</f>
        <v>0.55367685951489376</v>
      </c>
      <c r="AF60">
        <f>(Wheat!AF60+Rye!AF59+Rape!AF59+'Grass 15'!AF59+Triticale!AF59)/1000/1000</f>
        <v>0.6046959756098278</v>
      </c>
      <c r="AG60">
        <f>(Wheat!AG60+Rye!AG59+Rape!AG59+'Grass 15'!AG59+Triticale!AG59)/1000/1000</f>
        <v>0.46187787094265453</v>
      </c>
      <c r="AH60">
        <f>(Wheat!AH60+Rye!AH59+Rape!AH59+'Grass 15'!AH59+Triticale!AH59)/1000/1000</f>
        <v>0.69254633424503553</v>
      </c>
      <c r="AI60">
        <f>(Wheat!AI60+Rye!AI59+Rape!AI59+'Grass 15'!AI59+Triticale!AI59)/1000/1000</f>
        <v>0.89668633949002019</v>
      </c>
      <c r="AJ60">
        <f>(Wheat!AJ60+Rye!AJ59+Rape!AJ59+'Grass 15'!AJ59+Triticale!AJ59)/1000/1000</f>
        <v>0.78032779129706187</v>
      </c>
      <c r="AK60">
        <f>(Wheat!AK60+Rye!AK59+Rape!AK59+'Grass 15'!AK59+Triticale!AK59)/1000/1000</f>
        <v>0.79778208831833841</v>
      </c>
      <c r="AL60">
        <f>(Wheat!AL60+Rye!AL59+Rape!AL59+'Grass 15'!AL59+Triticale!AL59)/1000/1000</f>
        <v>0.73474145274660585</v>
      </c>
      <c r="AM60">
        <f>(Wheat!AM60+Rye!AM59+Rape!AM59+'Grass 15'!AM59+Triticale!AM59)/1000/1000</f>
        <v>0.7627073065097264</v>
      </c>
    </row>
    <row r="61" spans="1:39">
      <c r="A61" t="s">
        <v>212</v>
      </c>
      <c r="T61">
        <f>T59-T60</f>
        <v>0</v>
      </c>
      <c r="U61">
        <f t="shared" ref="U61:AL61" si="17">U59-U60</f>
        <v>0</v>
      </c>
      <c r="V61">
        <f t="shared" si="17"/>
        <v>0</v>
      </c>
      <c r="W61">
        <f t="shared" si="17"/>
        <v>0</v>
      </c>
      <c r="X61">
        <f t="shared" si="17"/>
        <v>0</v>
      </c>
      <c r="Y61">
        <f t="shared" si="17"/>
        <v>0</v>
      </c>
      <c r="Z61">
        <f t="shared" si="17"/>
        <v>0</v>
      </c>
      <c r="AA61">
        <f t="shared" si="17"/>
        <v>0</v>
      </c>
      <c r="AB61">
        <f t="shared" si="17"/>
        <v>0</v>
      </c>
      <c r="AC61">
        <f t="shared" si="17"/>
        <v>0</v>
      </c>
      <c r="AD61">
        <f t="shared" si="17"/>
        <v>0</v>
      </c>
      <c r="AE61">
        <f t="shared" si="17"/>
        <v>0</v>
      </c>
      <c r="AF61">
        <f t="shared" si="17"/>
        <v>0</v>
      </c>
      <c r="AG61">
        <f t="shared" si="17"/>
        <v>0</v>
      </c>
      <c r="AH61">
        <f t="shared" si="17"/>
        <v>0</v>
      </c>
      <c r="AI61">
        <f t="shared" si="17"/>
        <v>0</v>
      </c>
      <c r="AJ61">
        <f t="shared" si="17"/>
        <v>0</v>
      </c>
      <c r="AK61">
        <f t="shared" si="17"/>
        <v>0</v>
      </c>
      <c r="AL61">
        <f t="shared" si="17"/>
        <v>0</v>
      </c>
      <c r="AM61">
        <f t="shared" ref="AM61" si="18">AM59-AM60</f>
        <v>0</v>
      </c>
    </row>
    <row r="63" spans="1:39">
      <c r="A63" s="1" t="s">
        <v>213</v>
      </c>
    </row>
    <row r="64" spans="1:39">
      <c r="A64" t="s">
        <v>214</v>
      </c>
      <c r="B64" t="s">
        <v>215</v>
      </c>
      <c r="E64" t="s">
        <v>218</v>
      </c>
      <c r="F64" t="s">
        <v>218</v>
      </c>
      <c r="G64" t="s">
        <v>218</v>
      </c>
      <c r="H64" t="s">
        <v>218</v>
      </c>
      <c r="I64" t="s">
        <v>218</v>
      </c>
      <c r="J64" t="s">
        <v>218</v>
      </c>
      <c r="K64" t="s">
        <v>218</v>
      </c>
      <c r="L64" t="s">
        <v>218</v>
      </c>
      <c r="M64" t="s">
        <v>218</v>
      </c>
      <c r="N64" t="s">
        <v>218</v>
      </c>
      <c r="O64" t="s">
        <v>218</v>
      </c>
      <c r="P64" t="s">
        <v>218</v>
      </c>
      <c r="Q64" t="s">
        <v>218</v>
      </c>
      <c r="R64" t="s">
        <v>218</v>
      </c>
      <c r="S64" t="s">
        <v>218</v>
      </c>
      <c r="T64">
        <f>Wheat!T8+Rye!T8+Rape!T8+'Grass 15'!T8+Triticale!T8</f>
        <v>1857856.9964759862</v>
      </c>
      <c r="U64">
        <f>Wheat!U8+Rye!U8+Rape!U8+'Grass 15'!U8+Triticale!U8</f>
        <v>1874278.1962106393</v>
      </c>
      <c r="V64">
        <f>Wheat!V8+Rye!V8+Rape!V8+'Grass 15'!V8+Triticale!V8</f>
        <v>1820097.50389034</v>
      </c>
      <c r="W64">
        <f>Wheat!W8+Rye!W8+Rape!W8+'Grass 15'!W8+Triticale!W8</f>
        <v>1881677.9914722752</v>
      </c>
      <c r="X64">
        <f>Wheat!X8+Rye!X8+Rape!X8+'Grass 15'!X8+Triticale!X8</f>
        <v>1958012.5474659712</v>
      </c>
      <c r="Y64">
        <f>Wheat!Y8+Rye!Y8+Rape!Y8+'Grass 15'!Y8+Triticale!Y8</f>
        <v>2038956</v>
      </c>
      <c r="Z64">
        <f>Wheat!Z8+Rye!Z8+Rape!Z8+'Grass 15'!Z8+Triticale!Z8</f>
        <v>2044780</v>
      </c>
      <c r="AA64">
        <f>Wheat!AA8+Rye!AA8+Rape!AA8+'Grass 15'!AA8+Triticale!AA8</f>
        <v>2116118</v>
      </c>
      <c r="AB64">
        <f>Wheat!AB8+Rye!AB8+Rape!AB8+'Grass 15'!AB8+Triticale!AB8</f>
        <v>2235945</v>
      </c>
      <c r="AC64">
        <f>Wheat!AC8+Rye!AC8+Rape!AC8+'Grass 15'!AC8+Triticale!AC8</f>
        <v>2143118</v>
      </c>
      <c r="AD64">
        <f>Wheat!AD8+Rye!AD8+Rape!AD8+'Grass 15'!AD8+Triticale!AD8</f>
        <v>2273177</v>
      </c>
      <c r="AE64">
        <f>Wheat!AE8+Rye!AE8+Rape!AE8+'Grass 15'!AE8+Triticale!AE8</f>
        <v>1993813</v>
      </c>
      <c r="AF64">
        <f>Wheat!AF8+Rye!AF8+Rape!AF8+'Grass 15'!AF8+Triticale!AF8</f>
        <v>1898861</v>
      </c>
      <c r="AG64">
        <f>Wheat!AG8+Rye!AG8+Rape!AG8+'Grass 15'!AG8+Triticale!AG8</f>
        <v>2037939</v>
      </c>
      <c r="AH64">
        <f>Wheat!AH8+Rye!AH8+Rape!AH8+'Grass 15'!AH8+Triticale!AH8</f>
        <v>2246199</v>
      </c>
      <c r="AI64">
        <f>Wheat!AI8+Rye!AI8+Rape!AI8+'Grass 15'!AI8+Triticale!AI8</f>
        <v>2190969</v>
      </c>
      <c r="AJ64">
        <f>Wheat!AJ8+Rye!AJ8+Rape!AJ8+'Grass 15'!AJ8+Triticale!AJ8</f>
        <v>2141867</v>
      </c>
      <c r="AK64">
        <f>Wheat!AK8+Rye!AK8+Rape!AK8+'Grass 15'!AK8+Triticale!AK8</f>
        <v>2133835</v>
      </c>
      <c r="AL64">
        <f>Wheat!AL8+Rye!AL8+Rape!AL8+'Grass 15'!AL8+Triticale!AL8</f>
        <v>2081161</v>
      </c>
      <c r="AM64">
        <f>Wheat!AM8+Rye!AM8+Rape!AM8+'Grass 15'!AM8+Triticale!AM8</f>
        <v>1990679</v>
      </c>
    </row>
    <row r="65" spans="1:39">
      <c r="A65" t="s">
        <v>214</v>
      </c>
      <c r="B65" t="s">
        <v>215</v>
      </c>
      <c r="T65">
        <f>Triticale!T8+'Grass 15'!T8+Rape!T8+Rye!T8+Wheat!T8</f>
        <v>1857856.9964759862</v>
      </c>
      <c r="U65">
        <f>Triticale!U8+'Grass 15'!U8+Rape!U8+Rye!U8+Wheat!U8</f>
        <v>1874278.1962106396</v>
      </c>
      <c r="V65">
        <f>Triticale!V8+'Grass 15'!V8+Rape!V8+Rye!V8+Wheat!V8</f>
        <v>1820097.5038903398</v>
      </c>
      <c r="W65">
        <f>Triticale!W8+'Grass 15'!W8+Rape!W8+Rye!W8+Wheat!W8</f>
        <v>1881677.9914722755</v>
      </c>
      <c r="X65">
        <f>Triticale!X8+'Grass 15'!X8+Rape!X8+Rye!X8+Wheat!X8</f>
        <v>1958012.5474659714</v>
      </c>
      <c r="Y65">
        <f>Triticale!Y8+'Grass 15'!Y8+Rape!Y8+Rye!Y8+Wheat!Y8</f>
        <v>2038956</v>
      </c>
      <c r="Z65">
        <f>Triticale!Z8+'Grass 15'!Z8+Rape!Z8+Rye!Z8+Wheat!Z8</f>
        <v>2044780</v>
      </c>
      <c r="AA65">
        <f>Triticale!AA8+'Grass 15'!AA8+Rape!AA8+Rye!AA8+Wheat!AA8</f>
        <v>2116118</v>
      </c>
      <c r="AB65">
        <f>Triticale!AB8+'Grass 15'!AB8+Rape!AB8+Rye!AB8+Wheat!AB8</f>
        <v>2235945</v>
      </c>
      <c r="AC65">
        <f>Triticale!AC8+'Grass 15'!AC8+Rape!AC8+Rye!AC8+Wheat!AC8</f>
        <v>2143118</v>
      </c>
      <c r="AD65">
        <f>Triticale!AD8+'Grass 15'!AD8+Rape!AD8+Rye!AD8+Wheat!AD8</f>
        <v>2273177</v>
      </c>
      <c r="AE65">
        <f>Triticale!AE8+'Grass 15'!AE8+Rape!AE8+Rye!AE8+Wheat!AE8</f>
        <v>1993813</v>
      </c>
      <c r="AF65">
        <f>Triticale!AF8+'Grass 15'!AF8+Rape!AF8+Rye!AF8+Wheat!AF8</f>
        <v>1898861</v>
      </c>
      <c r="AG65">
        <f>Triticale!AG8+'Grass 15'!AG8+Rape!AG8+Rye!AG8+Wheat!AG8</f>
        <v>2037939</v>
      </c>
      <c r="AH65">
        <f>Triticale!AH8+'Grass 15'!AH8+Rape!AH8+Rye!AH8+Wheat!AH8</f>
        <v>2246199</v>
      </c>
      <c r="AI65">
        <f>Triticale!AI8+'Grass 15'!AI8+Rape!AI8+Rye!AI8+Wheat!AI8</f>
        <v>2190969</v>
      </c>
      <c r="AJ65">
        <f>Triticale!AJ8+'Grass 15'!AJ8+Rape!AJ8+Rye!AJ8+Wheat!AJ8</f>
        <v>2141867</v>
      </c>
      <c r="AK65">
        <f>Triticale!AK8+'Grass 15'!AK8+Rape!AK8+Rye!AK8+Wheat!AK8</f>
        <v>2133835</v>
      </c>
      <c r="AL65">
        <f>Triticale!AL8+'Grass 15'!AL8+Rape!AL8+Rye!AL8+Wheat!AL8</f>
        <v>2081161</v>
      </c>
      <c r="AM65">
        <f>Triticale!AM8+'Grass 15'!AM8+Rape!AM8+Rye!AM8+Wheat!AM8</f>
        <v>1990679</v>
      </c>
    </row>
    <row r="66" spans="1:39">
      <c r="A66" t="s">
        <v>212</v>
      </c>
      <c r="T66">
        <f>T64-T65</f>
        <v>0</v>
      </c>
      <c r="U66">
        <f t="shared" ref="U66:AL66" si="19">U64-U65</f>
        <v>0</v>
      </c>
      <c r="V66">
        <f t="shared" si="19"/>
        <v>0</v>
      </c>
      <c r="W66">
        <f t="shared" si="19"/>
        <v>0</v>
      </c>
      <c r="X66">
        <f t="shared" si="19"/>
        <v>0</v>
      </c>
      <c r="Y66">
        <f t="shared" si="19"/>
        <v>0</v>
      </c>
      <c r="Z66">
        <f t="shared" si="19"/>
        <v>0</v>
      </c>
      <c r="AA66">
        <f t="shared" si="19"/>
        <v>0</v>
      </c>
      <c r="AB66">
        <f t="shared" si="19"/>
        <v>0</v>
      </c>
      <c r="AC66">
        <f t="shared" si="19"/>
        <v>0</v>
      </c>
      <c r="AD66">
        <f t="shared" si="19"/>
        <v>0</v>
      </c>
      <c r="AE66">
        <f t="shared" si="19"/>
        <v>0</v>
      </c>
      <c r="AF66">
        <f t="shared" si="19"/>
        <v>0</v>
      </c>
      <c r="AG66">
        <f t="shared" si="19"/>
        <v>0</v>
      </c>
      <c r="AH66">
        <f t="shared" si="19"/>
        <v>0</v>
      </c>
      <c r="AI66">
        <f t="shared" si="19"/>
        <v>0</v>
      </c>
      <c r="AJ66">
        <f t="shared" si="19"/>
        <v>0</v>
      </c>
      <c r="AK66">
        <f t="shared" si="19"/>
        <v>0</v>
      </c>
      <c r="AL66">
        <f t="shared" si="19"/>
        <v>0</v>
      </c>
      <c r="AM66">
        <f t="shared" ref="AM66" si="20">AM64-AM65</f>
        <v>0</v>
      </c>
    </row>
    <row r="67" spans="1:39">
      <c r="A67" t="s">
        <v>216</v>
      </c>
      <c r="E67" t="s">
        <v>218</v>
      </c>
      <c r="F67" t="s">
        <v>218</v>
      </c>
      <c r="G67" t="s">
        <v>218</v>
      </c>
      <c r="H67" t="s">
        <v>218</v>
      </c>
      <c r="I67" t="s">
        <v>218</v>
      </c>
      <c r="J67" t="s">
        <v>218</v>
      </c>
      <c r="K67" t="s">
        <v>218</v>
      </c>
      <c r="L67" t="s">
        <v>218</v>
      </c>
      <c r="M67" t="s">
        <v>218</v>
      </c>
      <c r="N67" t="s">
        <v>218</v>
      </c>
      <c r="O67" t="s">
        <v>218</v>
      </c>
      <c r="P67" t="s">
        <v>218</v>
      </c>
      <c r="Q67" t="s">
        <v>218</v>
      </c>
      <c r="R67" t="s">
        <v>218</v>
      </c>
      <c r="S67" t="s">
        <v>218</v>
      </c>
      <c r="T67">
        <f>T64/1000</f>
        <v>1857.8569964759863</v>
      </c>
      <c r="U67">
        <f t="shared" ref="U67:AK67" si="21">U64/1000</f>
        <v>1874.2781962106394</v>
      </c>
      <c r="V67">
        <f t="shared" si="21"/>
        <v>1820.09750389034</v>
      </c>
      <c r="W67">
        <f t="shared" si="21"/>
        <v>1881.6779914722752</v>
      </c>
      <c r="X67">
        <f t="shared" si="21"/>
        <v>1958.0125474659712</v>
      </c>
      <c r="Y67">
        <f t="shared" si="21"/>
        <v>2038.9559999999999</v>
      </c>
      <c r="Z67">
        <f t="shared" si="21"/>
        <v>2044.78</v>
      </c>
      <c r="AA67">
        <f t="shared" si="21"/>
        <v>2116.1179999999999</v>
      </c>
      <c r="AB67">
        <f t="shared" si="21"/>
        <v>2235.9450000000002</v>
      </c>
      <c r="AC67">
        <f t="shared" si="21"/>
        <v>2143.1179999999999</v>
      </c>
      <c r="AD67">
        <f t="shared" si="21"/>
        <v>2273.1770000000001</v>
      </c>
      <c r="AE67">
        <f t="shared" si="21"/>
        <v>1993.8130000000001</v>
      </c>
      <c r="AF67">
        <f t="shared" si="21"/>
        <v>1898.8610000000001</v>
      </c>
      <c r="AG67">
        <f t="shared" si="21"/>
        <v>2037.9390000000001</v>
      </c>
      <c r="AH67">
        <f t="shared" si="21"/>
        <v>2246.1990000000001</v>
      </c>
      <c r="AI67">
        <f t="shared" si="21"/>
        <v>2190.9690000000001</v>
      </c>
      <c r="AJ67">
        <f t="shared" si="21"/>
        <v>2141.8670000000002</v>
      </c>
      <c r="AK67">
        <f t="shared" si="21"/>
        <v>2133.835</v>
      </c>
      <c r="AL67">
        <f>AL64/1000</f>
        <v>2081.1610000000001</v>
      </c>
      <c r="AM67">
        <f t="shared" ref="AM67" si="22">AM64/1000</f>
        <v>1990.6790000000001</v>
      </c>
    </row>
    <row r="71" spans="1:39" ht="18.75" customHeight="1"/>
    <row r="72" spans="1:39">
      <c r="A72" s="1"/>
    </row>
    <row r="73" spans="1:39">
      <c r="A73" s="1"/>
    </row>
    <row r="74" spans="1:39">
      <c r="A74" s="1"/>
    </row>
    <row r="76" spans="1:39">
      <c r="A76" s="1"/>
    </row>
    <row r="77" spans="1:39">
      <c r="A77" s="1"/>
    </row>
    <row r="81" spans="1:1">
      <c r="A81" s="1"/>
    </row>
    <row r="84" spans="1:1">
      <c r="A84" s="1"/>
    </row>
    <row r="85" spans="1:1">
      <c r="A85" s="1"/>
    </row>
    <row r="90" spans="1:1">
      <c r="A90" s="1"/>
    </row>
    <row r="91" spans="1:1">
      <c r="A91" s="1"/>
    </row>
    <row r="92" spans="1:1">
      <c r="A92" s="1"/>
    </row>
    <row r="93" spans="1:1">
      <c r="A93" s="18"/>
    </row>
    <row r="94" spans="1:1">
      <c r="A94" s="18"/>
    </row>
    <row r="97" spans="1:1">
      <c r="A97" s="1"/>
    </row>
    <row r="98" spans="1:1">
      <c r="A98" s="1"/>
    </row>
    <row r="128" spans="1:1">
      <c r="A128" s="1"/>
    </row>
    <row r="129" spans="1:1">
      <c r="A129" s="1"/>
    </row>
    <row r="133" spans="1:1">
      <c r="A133" s="1"/>
    </row>
    <row r="134" spans="1:1">
      <c r="A134" s="1"/>
    </row>
    <row r="137" spans="1:1">
      <c r="A137" s="1"/>
    </row>
    <row r="138" spans="1:1">
      <c r="A138" s="1"/>
    </row>
    <row r="143" spans="1:1">
      <c r="A143" s="1"/>
    </row>
    <row r="144" spans="1:1">
      <c r="A144" s="1"/>
    </row>
    <row r="148" spans="1:4">
      <c r="A148" s="1"/>
    </row>
    <row r="149" spans="1:4">
      <c r="A149" s="1"/>
    </row>
    <row r="152" spans="1:4" ht="20.25">
      <c r="A152" s="19"/>
      <c r="B152" s="19"/>
      <c r="C152" s="19"/>
      <c r="D152" s="19"/>
    </row>
    <row r="153" spans="1:4">
      <c r="A153" s="1"/>
    </row>
    <row r="154" spans="1:4">
      <c r="A15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6</vt:i4>
      </vt:variant>
    </vt:vector>
  </HeadingPairs>
  <TitlesOfParts>
    <vt:vector size="18" baseType="lpstr">
      <vt:lpstr>LT ST harvest</vt:lpstr>
      <vt:lpstr>LT ST derlius</vt:lpstr>
      <vt:lpstr>LT ST sown area</vt:lpstr>
      <vt:lpstr>ST LT Harvested area</vt:lpstr>
      <vt:lpstr>LT ST pasetas plotas</vt:lpstr>
      <vt:lpstr>LT ST Nuimtas plotas</vt:lpstr>
      <vt:lpstr>Wheat</vt:lpstr>
      <vt:lpstr>Rye</vt:lpstr>
      <vt:lpstr>Rape</vt:lpstr>
      <vt:lpstr>Grass 15</vt:lpstr>
      <vt:lpstr>Triticale</vt:lpstr>
      <vt:lpstr>All crops</vt:lpstr>
      <vt:lpstr>'LT ST derlius'!JR_PAGE_ANCHOR_0_1</vt:lpstr>
      <vt:lpstr>'LT ST harvest'!JR_PAGE_ANCHOR_0_1</vt:lpstr>
      <vt:lpstr>'LT ST Nuimtas plotas'!JR_PAGE_ANCHOR_0_1</vt:lpstr>
      <vt:lpstr>'LT ST pasetas plotas'!JR_PAGE_ANCHOR_0_1</vt:lpstr>
      <vt:lpstr>'LT ST sown area'!JR_PAGE_ANCHOR_0_1</vt:lpstr>
      <vt:lpstr>JR_PAGE_ANCHOR_0_1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Ausiejus</dc:creator>
  <cp:lastModifiedBy>Aistė Mockienė</cp:lastModifiedBy>
  <dcterms:created xsi:type="dcterms:W3CDTF">2024-06-28T10:08:41Z</dcterms:created>
  <dcterms:modified xsi:type="dcterms:W3CDTF">2026-03-09T10:11:11Z</dcterms:modified>
</cp:coreProperties>
</file>